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5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<sst xmlns="http://schemas.openxmlformats.org/spreadsheetml/2006/main" count="130" uniqueCount="71">
  <si>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附件1：</t>
  </si>
  <si>
    <t>池州职业技术学院学生综合素质测评班级汇总表</t>
  </si>
  <si>
    <t>系 ( 专业 ):  经济与管理系   学年：2025-2026年度第二学期     班级 ： 24会计4班      填表人：吴瑶瑶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</si>
  <si>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</si>
  <si>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</si>
  <si>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</si>
  <si>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</si>
  <si>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</si>
  <si>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</si>
  <si>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</si>
  <si>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</si>
  <si>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</si>
  <si>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</si>
  <si>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</si>
  <si>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王敏</t>
  </si>
  <si>
    <t>优秀</t>
  </si>
  <si>
    <t>辛熠</t>
  </si>
  <si>
    <t>合格</t>
  </si>
  <si>
    <t>汪玉琳</t>
  </si>
  <si>
    <t>笪莹莹</t>
  </si>
  <si>
    <t>王磊</t>
  </si>
  <si>
    <t>丁宁</t>
  </si>
  <si>
    <t>陶佳</t>
  </si>
  <si>
    <t>徐韵航</t>
  </si>
  <si>
    <t>刘林秋</t>
  </si>
  <si>
    <t>李恩奇</t>
  </si>
  <si>
    <t>周晓慧</t>
  </si>
  <si>
    <t>陈雨静</t>
  </si>
  <si>
    <t>尚成雨</t>
  </si>
  <si>
    <t>檀鹏</t>
  </si>
  <si>
    <t>徐晗</t>
  </si>
  <si>
    <t>江艳林</t>
  </si>
  <si>
    <t>孙安逸</t>
  </si>
  <si>
    <t>王韬</t>
  </si>
  <si>
    <t>陈明利</t>
  </si>
  <si>
    <t>郝美玲</t>
  </si>
  <si>
    <t>张慧</t>
  </si>
  <si>
    <t>良好</t>
  </si>
  <si>
    <t>吴樊</t>
  </si>
  <si>
    <t>赵琛琛</t>
  </si>
  <si>
    <t>吴慧婷</t>
  </si>
  <si>
    <t>郭青青</t>
  </si>
  <si>
    <t>陈思雨</t>
  </si>
  <si>
    <t>陈安琦</t>
  </si>
  <si>
    <t>张婷</t>
  </si>
  <si>
    <t>吴瑶瑶</t>
  </si>
  <si>
    <t>何承顺</t>
  </si>
  <si>
    <t>张迎迎</t>
  </si>
  <si>
    <t>吕帅兵</t>
  </si>
  <si>
    <t>杨乐梅</t>
  </si>
  <si>
    <t>张智阳</t>
  </si>
  <si>
    <t>陈思琪</t>
  </si>
  <si>
    <t>郑宇</t>
  </si>
  <si>
    <t>不合格</t>
  </si>
  <si>
    <t>涂慧敏</t>
  </si>
  <si>
    <t>滕康友</t>
  </si>
  <si>
    <t>杨文静</t>
  </si>
  <si>
    <t>田海峰</t>
  </si>
  <si>
    <t>朱茹茹</t>
  </si>
  <si>
    <t>胡梦颖</t>
  </si>
  <si>
    <t>王仁军</t>
  </si>
  <si>
    <t>蔡圣祥</t>
  </si>
  <si>
    <t>王颖</t>
  </si>
  <si>
    <t>吴晶晶</t>
  </si>
  <si>
    <t>李诗语</t>
  </si>
  <si>
    <t>黄婷婷</t>
  </si>
  <si>
    <t>黄鹏</t>
  </si>
  <si>
    <t>叶琪</t>
  </si>
  <si>
    <t>吴依凡</t>
  </si>
  <si>
    <t>鲁玉莹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</si>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</sst>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8"/>
      <color indexed="8"/>
      <name val="宋体"/>
      <charset val="134"/>
      <scheme val="minor"/>
    </font>
    <font>
      <b/>
      <sz val="8"/>
      <color indexed="8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 applyProtection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7" fillId="0" borderId="1" xfId="49" applyNumberFormat="1" applyFont="1" applyFill="1" applyBorder="1" applyAlignment="1" applyProtection="1">
      <alignment horizontal="center" vertical="center" wrapText="1"/>
    </xf>
    <xf numFmtId="177" fontId="7" fillId="0" borderId="1" xfId="49" applyNumberFormat="1" applyFont="1" applyFill="1" applyBorder="1" applyAlignment="1" applyProtection="1">
      <alignment horizontal="center" vertical="center" wrapText="1"/>
    </xf>
    <xf numFmtId="178" fontId="7" fillId="0" borderId="1" xfId="49" applyNumberFormat="1" applyFont="1" applyFill="1" applyBorder="1" applyAlignment="1" applyProtection="1">
      <alignment horizontal="center" vertical="center" wrapText="1"/>
    </xf>
    <xf numFmtId="178" fontId="7" fillId="0" borderId="1" xfId="49" applyNumberFormat="1" applyFont="1" applyFill="1" applyBorder="1" applyAlignment="1" applyProtection="1">
      <alignment horizontal="center" vertical="center" wrapText="1"/>
    </xf>
    <xf numFmtId="179" fontId="7" fillId="0" borderId="1" xfId="49" applyNumberFormat="1" applyFont="1" applyFill="1" applyBorder="1" applyAlignment="1" applyProtection="1">
      <alignment horizontal="center" vertical="center"/>
    </xf>
    <xf numFmtId="0" fontId="3" fillId="0" borderId="1" xfId="49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/>
    </xf>
    <xf numFmtId="178" fontId="7" fillId="2" borderId="1" xfId="49" applyNumberFormat="1" applyFont="1" applyFill="1" applyBorder="1" applyAlignment="1" applyProtection="1">
      <alignment horizontal="center" vertical="center" wrapText="1"/>
    </xf>
    <xf numFmtId="176" fontId="3" fillId="0" borderId="1" xfId="49" applyNumberFormat="1" applyFont="1" applyFill="1" applyBorder="1" applyAlignment="1" applyProtection="1">
      <alignment horizontal="center" vertical="center" wrapText="1"/>
    </xf>
    <xf numFmtId="0" fontId="3" fillId="2" borderId="1" xfId="49" applyFont="1" applyFill="1" applyBorder="1" applyAlignment="1" applyProtection="1">
      <alignment horizontal="center" vertical="center" wrapText="1"/>
    </xf>
    <xf numFmtId="176" fontId="7" fillId="2" borderId="1" xfId="49" applyNumberFormat="1" applyFont="1" applyFill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8" fontId="11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A14" sqref="AA14"/>
    </sheetView>
  </sheetViews>
  <sheetFormatPr defaultColWidth="9" defaultRowHeight="29.1" customHeight="1"/>
  <cols>
    <col min="1" max="1" width="1.875" customWidth="1"/>
    <col min="2" max="2" width="6.875" customWidth="1"/>
    <col min="3" max="6" width="4.875" customWidth="1"/>
    <col min="7" max="7" width="3.75" customWidth="1"/>
    <col min="8" max="8" width="6.875" customWidth="1"/>
    <col min="9" max="9" width="3.375" customWidth="1"/>
    <col min="10" max="11" width="4.875" customWidth="1"/>
    <col min="12" max="12" width="5.375" customWidth="1"/>
    <col min="13" max="15" width="4.875" customWidth="1"/>
    <col min="16" max="16" width="5" customWidth="1"/>
    <col min="17" max="17" width="4.25" customWidth="1"/>
    <col min="18" max="18" width="5.5" customWidth="1"/>
    <col min="19" max="19" width="6.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70</v>
      </c>
      <c r="D6" s="16">
        <f>89.08+4</f>
        <v>93.08</v>
      </c>
      <c r="E6" s="15">
        <v>72.8</v>
      </c>
      <c r="F6" s="17">
        <v>100</v>
      </c>
      <c r="G6" s="18">
        <v>80</v>
      </c>
      <c r="H6" s="19">
        <f t="shared" ref="H6:H10" si="0">C6*0.2+D6*0.45+E6*0.15+F6*0.1+G6*0.1</f>
        <v>84.806</v>
      </c>
      <c r="I6" s="20">
        <v>1</v>
      </c>
      <c r="J6" s="21" t="s">
        <v>15</v>
      </c>
      <c r="K6" s="13">
        <v>31</v>
      </c>
      <c r="L6" s="14" t="s">
        <v>16</v>
      </c>
      <c r="M6" s="17">
        <v>40</v>
      </c>
      <c r="N6" s="16">
        <v>83.82</v>
      </c>
      <c r="O6" s="17">
        <v>70</v>
      </c>
      <c r="P6" s="17">
        <v>61</v>
      </c>
      <c r="Q6" s="17">
        <v>60</v>
      </c>
      <c r="R6" s="19">
        <v>68.319</v>
      </c>
      <c r="S6" s="20">
        <v>31</v>
      </c>
      <c r="T6" s="21" t="s">
        <v>17</v>
      </c>
    </row>
    <row r="7" ht="23.1" customHeight="1" spans="1:20">
      <c r="A7" s="13">
        <v>2</v>
      </c>
      <c r="B7" s="14" t="s">
        <v>18</v>
      </c>
      <c r="C7" s="17">
        <v>69</v>
      </c>
      <c r="D7" s="16">
        <f>88.36+4</f>
        <v>92.36</v>
      </c>
      <c r="E7" s="17">
        <v>70</v>
      </c>
      <c r="F7" s="17">
        <v>100</v>
      </c>
      <c r="G7" s="18">
        <v>81</v>
      </c>
      <c r="H7" s="19">
        <f t="shared" si="0"/>
        <v>83.962</v>
      </c>
      <c r="I7" s="20">
        <v>2</v>
      </c>
      <c r="J7" s="21" t="s">
        <v>15</v>
      </c>
      <c r="K7" s="13">
        <v>32</v>
      </c>
      <c r="L7" s="14" t="s">
        <v>19</v>
      </c>
      <c r="M7" s="17">
        <v>60</v>
      </c>
      <c r="N7" s="16">
        <f>76.28+2</f>
        <v>78.28</v>
      </c>
      <c r="O7" s="17">
        <v>60</v>
      </c>
      <c r="P7" s="17">
        <v>60</v>
      </c>
      <c r="Q7" s="17">
        <v>60</v>
      </c>
      <c r="R7" s="19">
        <f t="shared" ref="R7:R12" si="1">M7*0.2+N7*0.45+O7*0.15+P7*0.1+Q7*0.1</f>
        <v>68.226</v>
      </c>
      <c r="S7" s="20">
        <v>32</v>
      </c>
      <c r="T7" s="21" t="s">
        <v>17</v>
      </c>
    </row>
    <row r="8" ht="23.1" customHeight="1" spans="1:20">
      <c r="A8" s="13">
        <v>3</v>
      </c>
      <c r="B8" s="14" t="s">
        <v>20</v>
      </c>
      <c r="C8" s="17">
        <v>67</v>
      </c>
      <c r="D8" s="16">
        <f>82.52+4</f>
        <v>86.52</v>
      </c>
      <c r="E8" s="17">
        <v>60</v>
      </c>
      <c r="F8" s="17">
        <v>100</v>
      </c>
      <c r="G8" s="18">
        <v>84</v>
      </c>
      <c r="H8" s="19">
        <f t="shared" si="0"/>
        <v>79.734</v>
      </c>
      <c r="I8" s="20">
        <v>3</v>
      </c>
      <c r="J8" s="21" t="s">
        <v>15</v>
      </c>
      <c r="K8" s="13">
        <v>33</v>
      </c>
      <c r="L8" s="14" t="s">
        <v>21</v>
      </c>
      <c r="M8" s="17">
        <v>35</v>
      </c>
      <c r="N8" s="16">
        <v>83.72</v>
      </c>
      <c r="O8" s="17">
        <v>70</v>
      </c>
      <c r="P8" s="17">
        <v>60</v>
      </c>
      <c r="Q8" s="17">
        <v>60</v>
      </c>
      <c r="R8" s="19">
        <f t="shared" si="1"/>
        <v>67.174</v>
      </c>
      <c r="S8" s="20">
        <v>33</v>
      </c>
      <c r="T8" s="21" t="s">
        <v>17</v>
      </c>
    </row>
    <row r="9" ht="23.1" customHeight="1" spans="1:20">
      <c r="A9" s="13">
        <v>4</v>
      </c>
      <c r="B9" s="14" t="s">
        <v>22</v>
      </c>
      <c r="C9" s="17">
        <v>60</v>
      </c>
      <c r="D9" s="16">
        <v>85.7</v>
      </c>
      <c r="E9" s="17">
        <v>70</v>
      </c>
      <c r="F9" s="17">
        <v>77.1</v>
      </c>
      <c r="G9" s="18">
        <v>65</v>
      </c>
      <c r="H9" s="19">
        <f t="shared" si="0"/>
        <v>75.275</v>
      </c>
      <c r="I9" s="20">
        <v>4</v>
      </c>
      <c r="J9" s="21" t="s">
        <v>15</v>
      </c>
      <c r="K9" s="13">
        <v>34</v>
      </c>
      <c r="L9" s="14" t="s">
        <v>23</v>
      </c>
      <c r="M9" s="17">
        <v>45</v>
      </c>
      <c r="N9" s="16">
        <v>78.72</v>
      </c>
      <c r="O9" s="17">
        <v>70</v>
      </c>
      <c r="P9" s="17">
        <v>61</v>
      </c>
      <c r="Q9" s="17">
        <v>60</v>
      </c>
      <c r="R9" s="19">
        <v>67.024</v>
      </c>
      <c r="S9" s="20">
        <v>34</v>
      </c>
      <c r="T9" s="21" t="s">
        <v>17</v>
      </c>
    </row>
    <row r="10" ht="23.1" customHeight="1" spans="1:20">
      <c r="A10" s="13">
        <v>5</v>
      </c>
      <c r="B10" s="14" t="s">
        <v>24</v>
      </c>
      <c r="C10" s="17">
        <v>60</v>
      </c>
      <c r="D10" s="16">
        <v>87.28</v>
      </c>
      <c r="E10" s="17">
        <v>73</v>
      </c>
      <c r="F10" s="17">
        <v>67.2</v>
      </c>
      <c r="G10" s="18">
        <v>60</v>
      </c>
      <c r="H10" s="19">
        <f t="shared" si="0"/>
        <v>74.946</v>
      </c>
      <c r="I10" s="20">
        <v>5</v>
      </c>
      <c r="J10" s="21" t="s">
        <v>15</v>
      </c>
      <c r="K10" s="13">
        <v>35</v>
      </c>
      <c r="L10" s="14" t="s">
        <v>25</v>
      </c>
      <c r="M10" s="17">
        <v>40</v>
      </c>
      <c r="N10" s="16">
        <v>81.88</v>
      </c>
      <c r="O10" s="17">
        <v>61</v>
      </c>
      <c r="P10" s="17">
        <v>60</v>
      </c>
      <c r="Q10" s="17">
        <v>60</v>
      </c>
      <c r="R10" s="19">
        <f t="shared" si="1"/>
        <v>65.996</v>
      </c>
      <c r="S10" s="20">
        <v>35</v>
      </c>
      <c r="T10" s="21" t="s">
        <v>17</v>
      </c>
    </row>
    <row r="11" ht="23.1" customHeight="1" spans="1:20">
      <c r="A11" s="13">
        <v>6</v>
      </c>
      <c r="B11" s="14" t="s">
        <v>26</v>
      </c>
      <c r="C11" s="17">
        <v>60</v>
      </c>
      <c r="D11" s="16">
        <v>85.9</v>
      </c>
      <c r="E11" s="17">
        <v>70</v>
      </c>
      <c r="F11" s="17">
        <v>70.1</v>
      </c>
      <c r="G11" s="18">
        <v>65</v>
      </c>
      <c r="H11" s="19">
        <v>74.665</v>
      </c>
      <c r="I11" s="20">
        <v>6</v>
      </c>
      <c r="J11" s="21" t="s">
        <v>15</v>
      </c>
      <c r="K11" s="13">
        <v>36</v>
      </c>
      <c r="L11" s="14" t="s">
        <v>27</v>
      </c>
      <c r="M11" s="17">
        <v>60</v>
      </c>
      <c r="N11" s="16">
        <v>71.58</v>
      </c>
      <c r="O11" s="17">
        <v>60</v>
      </c>
      <c r="P11" s="17">
        <v>60</v>
      </c>
      <c r="Q11" s="17">
        <v>60</v>
      </c>
      <c r="R11" s="19">
        <f t="shared" si="1"/>
        <v>65.211</v>
      </c>
      <c r="S11" s="20">
        <v>36</v>
      </c>
      <c r="T11" s="21" t="s">
        <v>17</v>
      </c>
    </row>
    <row r="12" ht="23.1" customHeight="1" spans="1:20">
      <c r="A12" s="13">
        <v>7</v>
      </c>
      <c r="B12" s="14" t="s">
        <v>28</v>
      </c>
      <c r="C12" s="17">
        <v>60</v>
      </c>
      <c r="D12" s="16">
        <v>86.66</v>
      </c>
      <c r="E12" s="17">
        <v>70</v>
      </c>
      <c r="F12" s="17">
        <v>66.4</v>
      </c>
      <c r="G12" s="18">
        <v>60</v>
      </c>
      <c r="H12" s="19">
        <f t="shared" ref="H12:H14" si="2">C12*0.2+D12*0.45+E12*0.15+F12*0.1+G12*0.1</f>
        <v>74.137</v>
      </c>
      <c r="I12" s="20">
        <v>7</v>
      </c>
      <c r="J12" s="21" t="s">
        <v>15</v>
      </c>
      <c r="K12" s="13">
        <v>37</v>
      </c>
      <c r="L12" s="14" t="s">
        <v>29</v>
      </c>
      <c r="M12" s="17">
        <v>35</v>
      </c>
      <c r="N12" s="16">
        <v>80.08</v>
      </c>
      <c r="O12" s="17">
        <v>60</v>
      </c>
      <c r="P12" s="17">
        <v>60</v>
      </c>
      <c r="Q12" s="17">
        <v>60</v>
      </c>
      <c r="R12" s="19">
        <f t="shared" si="1"/>
        <v>64.036</v>
      </c>
      <c r="S12" s="20">
        <v>37</v>
      </c>
      <c r="T12" s="21" t="s">
        <v>17</v>
      </c>
    </row>
    <row r="13" ht="23.1" customHeight="1" spans="1:20">
      <c r="A13" s="13">
        <v>8</v>
      </c>
      <c r="B13" s="14" t="s">
        <v>30</v>
      </c>
      <c r="C13" s="17">
        <v>60</v>
      </c>
      <c r="D13" s="16">
        <v>86</v>
      </c>
      <c r="E13" s="17">
        <v>67</v>
      </c>
      <c r="F13" s="17">
        <v>69.2</v>
      </c>
      <c r="G13" s="18">
        <v>60</v>
      </c>
      <c r="H13" s="19">
        <f t="shared" si="2"/>
        <v>73.67</v>
      </c>
      <c r="I13" s="20">
        <v>8</v>
      </c>
      <c r="J13" s="21" t="s">
        <v>15</v>
      </c>
      <c r="K13" s="13">
        <v>38</v>
      </c>
      <c r="L13" s="14" t="s">
        <v>31</v>
      </c>
      <c r="M13" s="17">
        <v>40</v>
      </c>
      <c r="N13" s="16">
        <v>71.14</v>
      </c>
      <c r="O13" s="17">
        <v>70</v>
      </c>
      <c r="P13" s="17">
        <v>61</v>
      </c>
      <c r="Q13" s="17">
        <v>60</v>
      </c>
      <c r="R13" s="19">
        <v>62.613</v>
      </c>
      <c r="S13" s="20">
        <v>38</v>
      </c>
      <c r="T13" s="21" t="s">
        <v>17</v>
      </c>
    </row>
    <row r="14" ht="23.1" customHeight="1" spans="1:20">
      <c r="A14" s="13">
        <v>9</v>
      </c>
      <c r="B14" s="14" t="s">
        <v>32</v>
      </c>
      <c r="C14" s="17">
        <v>55</v>
      </c>
      <c r="D14" s="16">
        <v>88.96</v>
      </c>
      <c r="E14" s="17">
        <v>70</v>
      </c>
      <c r="F14" s="17">
        <v>60</v>
      </c>
      <c r="G14" s="18">
        <v>60</v>
      </c>
      <c r="H14" s="19">
        <f t="shared" si="2"/>
        <v>73.532</v>
      </c>
      <c r="I14" s="20">
        <v>9</v>
      </c>
      <c r="J14" s="21" t="s">
        <v>15</v>
      </c>
      <c r="K14" s="13">
        <v>39</v>
      </c>
      <c r="L14" s="14" t="s">
        <v>33</v>
      </c>
      <c r="M14" s="17">
        <v>35</v>
      </c>
      <c r="N14" s="16">
        <v>73.48</v>
      </c>
      <c r="O14" s="17">
        <v>60</v>
      </c>
      <c r="P14" s="17">
        <v>60</v>
      </c>
      <c r="Q14" s="17">
        <v>60</v>
      </c>
      <c r="R14" s="19">
        <v>61.066</v>
      </c>
      <c r="S14" s="20">
        <v>39</v>
      </c>
      <c r="T14" s="21" t="s">
        <v>17</v>
      </c>
    </row>
    <row r="15" ht="23.1" customHeight="1" spans="1:20">
      <c r="A15" s="13">
        <v>10</v>
      </c>
      <c r="B15" s="14" t="s">
        <v>34</v>
      </c>
      <c r="C15" s="17">
        <v>60</v>
      </c>
      <c r="D15" s="16">
        <v>86.68</v>
      </c>
      <c r="E15" s="17">
        <v>60</v>
      </c>
      <c r="F15" s="17">
        <v>69</v>
      </c>
      <c r="G15" s="18">
        <v>62</v>
      </c>
      <c r="H15" s="19">
        <v>73.106</v>
      </c>
      <c r="I15" s="20">
        <v>10</v>
      </c>
      <c r="J15" s="21" t="s">
        <v>15</v>
      </c>
      <c r="K15" s="13">
        <v>40</v>
      </c>
      <c r="L15" s="14" t="s">
        <v>35</v>
      </c>
      <c r="M15" s="15">
        <v>55</v>
      </c>
      <c r="N15" s="16">
        <v>82.18</v>
      </c>
      <c r="O15" s="15">
        <v>70</v>
      </c>
      <c r="P15" s="17">
        <v>60</v>
      </c>
      <c r="Q15" s="17">
        <v>60</v>
      </c>
      <c r="R15" s="19">
        <f t="shared" ref="R15:R20" si="3">M15*0.2+N15*0.45+O15*0.15+P15*0.1+Q15*0.1</f>
        <v>70.481</v>
      </c>
      <c r="S15" s="20">
        <v>40</v>
      </c>
      <c r="T15" s="22" t="s">
        <v>17</v>
      </c>
    </row>
    <row r="16" ht="23.1" customHeight="1" spans="1:20">
      <c r="A16" s="13">
        <v>11</v>
      </c>
      <c r="B16" s="14" t="s">
        <v>36</v>
      </c>
      <c r="C16" s="17">
        <v>63</v>
      </c>
      <c r="D16" s="16">
        <v>79.16</v>
      </c>
      <c r="E16" s="17">
        <v>70</v>
      </c>
      <c r="F16" s="17">
        <v>78.2</v>
      </c>
      <c r="G16" s="18">
        <v>65</v>
      </c>
      <c r="H16" s="19">
        <v>73.042</v>
      </c>
      <c r="I16" s="20">
        <v>11</v>
      </c>
      <c r="J16" s="21" t="s">
        <v>37</v>
      </c>
      <c r="K16" s="13">
        <v>41</v>
      </c>
      <c r="L16" s="14" t="s">
        <v>38</v>
      </c>
      <c r="M16" s="15">
        <v>55</v>
      </c>
      <c r="N16" s="16">
        <v>82.74</v>
      </c>
      <c r="O16" s="15">
        <v>60</v>
      </c>
      <c r="P16" s="17">
        <v>61.4</v>
      </c>
      <c r="Q16" s="17">
        <v>60</v>
      </c>
      <c r="R16" s="19">
        <f t="shared" si="3"/>
        <v>69.373</v>
      </c>
      <c r="S16" s="20">
        <v>41</v>
      </c>
      <c r="T16" s="22" t="s">
        <v>17</v>
      </c>
    </row>
    <row r="17" ht="23.1" customHeight="1" spans="1:20">
      <c r="A17" s="13">
        <v>12</v>
      </c>
      <c r="B17" s="14" t="s">
        <v>39</v>
      </c>
      <c r="C17" s="17">
        <v>60</v>
      </c>
      <c r="D17" s="16">
        <v>84.14</v>
      </c>
      <c r="E17" s="17">
        <v>70.8</v>
      </c>
      <c r="F17" s="17">
        <v>64.4</v>
      </c>
      <c r="G17" s="18">
        <v>60</v>
      </c>
      <c r="H17" s="19">
        <v>72.923</v>
      </c>
      <c r="I17" s="20">
        <v>12</v>
      </c>
      <c r="J17" s="21" t="s">
        <v>37</v>
      </c>
      <c r="K17" s="13">
        <v>42</v>
      </c>
      <c r="L17" s="14" t="s">
        <v>40</v>
      </c>
      <c r="M17" s="17">
        <v>45</v>
      </c>
      <c r="N17" s="16">
        <v>76.88</v>
      </c>
      <c r="O17" s="17">
        <v>62</v>
      </c>
      <c r="P17" s="17">
        <v>60</v>
      </c>
      <c r="Q17" s="17">
        <v>60</v>
      </c>
      <c r="R17" s="19">
        <f t="shared" si="3"/>
        <v>64.896</v>
      </c>
      <c r="S17" s="20">
        <v>42</v>
      </c>
      <c r="T17" s="22" t="s">
        <v>17</v>
      </c>
    </row>
    <row r="18" ht="23.1" customHeight="1" spans="1:20">
      <c r="A18" s="13">
        <v>13</v>
      </c>
      <c r="B18" s="14" t="s">
        <v>41</v>
      </c>
      <c r="C18" s="17">
        <v>60</v>
      </c>
      <c r="D18" s="16">
        <v>82.96</v>
      </c>
      <c r="E18" s="17">
        <v>72</v>
      </c>
      <c r="F18" s="17">
        <v>60</v>
      </c>
      <c r="G18" s="17">
        <v>65</v>
      </c>
      <c r="H18" s="19">
        <f t="shared" ref="H18:H23" si="4">C18*0.2+D18*0.45+E18*0.15+F18*0.1+G18*0.1</f>
        <v>72.632</v>
      </c>
      <c r="I18" s="20">
        <v>13</v>
      </c>
      <c r="J18" s="21" t="s">
        <v>37</v>
      </c>
      <c r="K18" s="13">
        <v>43</v>
      </c>
      <c r="L18" s="14" t="s">
        <v>42</v>
      </c>
      <c r="M18" s="17">
        <v>35</v>
      </c>
      <c r="N18" s="16">
        <v>77.56</v>
      </c>
      <c r="O18" s="17">
        <v>65</v>
      </c>
      <c r="P18" s="17">
        <v>60</v>
      </c>
      <c r="Q18" s="17">
        <v>60</v>
      </c>
      <c r="R18" s="19">
        <f t="shared" si="3"/>
        <v>63.652</v>
      </c>
      <c r="S18" s="20">
        <v>43</v>
      </c>
      <c r="T18" s="22" t="s">
        <v>17</v>
      </c>
    </row>
    <row r="19" ht="23.1" customHeight="1" spans="1:20">
      <c r="A19" s="13">
        <v>14</v>
      </c>
      <c r="B19" s="14" t="s">
        <v>43</v>
      </c>
      <c r="C19" s="17">
        <v>60</v>
      </c>
      <c r="D19" s="16">
        <v>84.62</v>
      </c>
      <c r="E19" s="17">
        <v>60</v>
      </c>
      <c r="F19" s="17">
        <v>64</v>
      </c>
      <c r="G19" s="17">
        <v>62</v>
      </c>
      <c r="H19" s="19">
        <f t="shared" si="4"/>
        <v>71.679</v>
      </c>
      <c r="I19" s="20">
        <v>14</v>
      </c>
      <c r="J19" s="21" t="s">
        <v>37</v>
      </c>
      <c r="K19" s="13">
        <v>44</v>
      </c>
      <c r="L19" s="14" t="s">
        <v>44</v>
      </c>
      <c r="M19" s="17">
        <v>35</v>
      </c>
      <c r="N19" s="16">
        <v>77.92</v>
      </c>
      <c r="O19" s="17">
        <v>62</v>
      </c>
      <c r="P19" s="17">
        <v>60</v>
      </c>
      <c r="Q19" s="17">
        <v>60</v>
      </c>
      <c r="R19" s="19">
        <f t="shared" si="3"/>
        <v>63.364</v>
      </c>
      <c r="S19" s="20">
        <v>44</v>
      </c>
      <c r="T19" s="22" t="s">
        <v>17</v>
      </c>
    </row>
    <row r="20" ht="23.1" customHeight="1" spans="1:20">
      <c r="A20" s="13">
        <v>15</v>
      </c>
      <c r="B20" s="14" t="s">
        <v>45</v>
      </c>
      <c r="C20" s="17">
        <v>63</v>
      </c>
      <c r="D20" s="16">
        <v>81.84</v>
      </c>
      <c r="E20" s="17">
        <v>61</v>
      </c>
      <c r="F20" s="17">
        <v>66.7</v>
      </c>
      <c r="G20" s="17">
        <v>64</v>
      </c>
      <c r="H20" s="19">
        <v>71.648</v>
      </c>
      <c r="I20" s="20">
        <v>15</v>
      </c>
      <c r="J20" s="21" t="s">
        <v>37</v>
      </c>
      <c r="K20" s="13">
        <v>45</v>
      </c>
      <c r="L20" s="14" t="s">
        <v>46</v>
      </c>
      <c r="M20" s="17">
        <v>35</v>
      </c>
      <c r="N20" s="16">
        <v>71.14</v>
      </c>
      <c r="O20" s="17">
        <v>69</v>
      </c>
      <c r="P20" s="17">
        <v>75</v>
      </c>
      <c r="Q20" s="17">
        <v>60</v>
      </c>
      <c r="R20" s="19">
        <f t="shared" si="3"/>
        <v>62.863</v>
      </c>
      <c r="S20" s="20">
        <v>45</v>
      </c>
      <c r="T20" s="22" t="s">
        <v>17</v>
      </c>
    </row>
    <row r="21" ht="23.1" customHeight="1" spans="1:20">
      <c r="A21" s="13">
        <v>16</v>
      </c>
      <c r="B21" s="14" t="s">
        <v>47</v>
      </c>
      <c r="C21" s="17">
        <v>60</v>
      </c>
      <c r="D21" s="16">
        <v>83.94</v>
      </c>
      <c r="E21" s="17">
        <v>60</v>
      </c>
      <c r="F21" s="17">
        <v>64</v>
      </c>
      <c r="G21" s="18">
        <v>62</v>
      </c>
      <c r="H21" s="19">
        <v>71.373</v>
      </c>
      <c r="I21" s="20">
        <v>16</v>
      </c>
      <c r="J21" s="21" t="s">
        <v>37</v>
      </c>
      <c r="K21" s="13">
        <v>46</v>
      </c>
      <c r="L21" s="14" t="s">
        <v>48</v>
      </c>
      <c r="M21" s="17">
        <v>45</v>
      </c>
      <c r="N21" s="16">
        <v>72.04</v>
      </c>
      <c r="O21" s="17">
        <v>60</v>
      </c>
      <c r="P21" s="17">
        <v>60</v>
      </c>
      <c r="Q21" s="17">
        <v>60</v>
      </c>
      <c r="R21" s="19">
        <v>62.418</v>
      </c>
      <c r="S21" s="20">
        <v>46</v>
      </c>
      <c r="T21" s="22" t="s">
        <v>17</v>
      </c>
    </row>
    <row r="22" ht="23.1" customHeight="1" spans="1:20">
      <c r="A22" s="13">
        <v>17</v>
      </c>
      <c r="B22" s="14" t="s">
        <v>49</v>
      </c>
      <c r="C22" s="17">
        <v>62</v>
      </c>
      <c r="D22" s="16">
        <v>80.56</v>
      </c>
      <c r="E22" s="17">
        <v>70</v>
      </c>
      <c r="F22" s="17">
        <v>61.2</v>
      </c>
      <c r="G22" s="18">
        <v>60</v>
      </c>
      <c r="H22" s="19">
        <v>71.272</v>
      </c>
      <c r="I22" s="20">
        <v>17</v>
      </c>
      <c r="J22" s="21" t="s">
        <v>37</v>
      </c>
      <c r="K22" s="13">
        <v>47</v>
      </c>
      <c r="L22" s="14" t="s">
        <v>50</v>
      </c>
      <c r="M22" s="17">
        <v>40</v>
      </c>
      <c r="N22" s="16">
        <v>71.86</v>
      </c>
      <c r="O22" s="17">
        <v>60</v>
      </c>
      <c r="P22" s="17">
        <v>60</v>
      </c>
      <c r="Q22" s="17">
        <v>60</v>
      </c>
      <c r="R22" s="19">
        <f t="shared" ref="R22:R27" si="5">M22*0.2+N22*0.45+O22*0.15+P22*0.1+Q22*0.1</f>
        <v>61.337</v>
      </c>
      <c r="S22" s="20">
        <v>47</v>
      </c>
      <c r="T22" s="22" t="s">
        <v>17</v>
      </c>
    </row>
    <row r="23" ht="23.1" customHeight="1" spans="1:20">
      <c r="A23" s="13">
        <v>18</v>
      </c>
      <c r="B23" s="14" t="s">
        <v>51</v>
      </c>
      <c r="C23" s="15">
        <v>60</v>
      </c>
      <c r="D23" s="16">
        <v>80.14</v>
      </c>
      <c r="E23" s="15">
        <v>70</v>
      </c>
      <c r="F23" s="17">
        <v>61.4</v>
      </c>
      <c r="G23" s="17">
        <v>60</v>
      </c>
      <c r="H23" s="19">
        <f t="shared" si="4"/>
        <v>70.703</v>
      </c>
      <c r="I23" s="20">
        <v>18</v>
      </c>
      <c r="J23" s="21" t="s">
        <v>37</v>
      </c>
      <c r="K23" s="13">
        <v>48</v>
      </c>
      <c r="L23" s="14" t="s">
        <v>52</v>
      </c>
      <c r="M23" s="23">
        <v>35</v>
      </c>
      <c r="N23" s="16">
        <v>86.2</v>
      </c>
      <c r="O23" s="23">
        <v>65</v>
      </c>
      <c r="P23" s="23">
        <v>60</v>
      </c>
      <c r="Q23" s="23">
        <v>60</v>
      </c>
      <c r="R23" s="19">
        <f t="shared" si="5"/>
        <v>67.54</v>
      </c>
      <c r="S23" s="20">
        <v>48</v>
      </c>
      <c r="T23" s="24" t="s">
        <v>53</v>
      </c>
    </row>
    <row r="24" ht="23.1" customHeight="1" spans="1:20">
      <c r="A24" s="13">
        <v>19</v>
      </c>
      <c r="B24" s="14" t="s">
        <v>54</v>
      </c>
      <c r="C24" s="15">
        <v>50</v>
      </c>
      <c r="D24" s="16">
        <v>88.02</v>
      </c>
      <c r="E24" s="15">
        <v>60</v>
      </c>
      <c r="F24" s="17">
        <v>60</v>
      </c>
      <c r="G24" s="17">
        <v>60</v>
      </c>
      <c r="H24" s="19">
        <v>70.609</v>
      </c>
      <c r="I24" s="20">
        <v>19</v>
      </c>
      <c r="J24" s="21" t="s">
        <v>37</v>
      </c>
      <c r="K24" s="13">
        <v>49</v>
      </c>
      <c r="L24" s="14" t="s">
        <v>55</v>
      </c>
      <c r="M24" s="17">
        <v>35</v>
      </c>
      <c r="N24" s="16">
        <v>68.22</v>
      </c>
      <c r="O24" s="17">
        <v>60</v>
      </c>
      <c r="P24" s="17">
        <v>60</v>
      </c>
      <c r="Q24" s="18">
        <v>61</v>
      </c>
      <c r="R24" s="19">
        <f t="shared" si="5"/>
        <v>58.799</v>
      </c>
      <c r="S24" s="20">
        <v>49</v>
      </c>
      <c r="T24" s="22" t="s">
        <v>53</v>
      </c>
    </row>
    <row r="25" ht="23.1" customHeight="1" spans="1:20">
      <c r="A25" s="13">
        <v>20</v>
      </c>
      <c r="B25" s="14" t="s">
        <v>56</v>
      </c>
      <c r="C25" s="15">
        <v>55</v>
      </c>
      <c r="D25" s="16">
        <v>84.64</v>
      </c>
      <c r="E25" s="15">
        <v>60</v>
      </c>
      <c r="F25" s="17">
        <v>61.2</v>
      </c>
      <c r="G25" s="17">
        <v>62</v>
      </c>
      <c r="H25" s="19">
        <f t="shared" ref="H25:H32" si="6">C25*0.2+D25*0.45+E25*0.15+F25*0.1+G25*0.1</f>
        <v>70.408</v>
      </c>
      <c r="I25" s="20">
        <v>20</v>
      </c>
      <c r="J25" s="21" t="s">
        <v>37</v>
      </c>
      <c r="K25" s="13">
        <v>50</v>
      </c>
      <c r="L25" s="14" t="s">
        <v>57</v>
      </c>
      <c r="M25" s="23">
        <v>35</v>
      </c>
      <c r="N25" s="16">
        <v>71.74</v>
      </c>
      <c r="O25" s="23">
        <v>50</v>
      </c>
      <c r="P25" s="23">
        <v>60</v>
      </c>
      <c r="Q25" s="23">
        <v>60</v>
      </c>
      <c r="R25" s="19">
        <f t="shared" si="5"/>
        <v>58.783</v>
      </c>
      <c r="S25" s="20">
        <v>50</v>
      </c>
      <c r="T25" s="24" t="s">
        <v>53</v>
      </c>
    </row>
    <row r="26" ht="23.1" customHeight="1" spans="1:20">
      <c r="A26" s="13">
        <v>21</v>
      </c>
      <c r="B26" s="14" t="s">
        <v>58</v>
      </c>
      <c r="C26" s="15">
        <v>55</v>
      </c>
      <c r="D26" s="16">
        <v>81.62</v>
      </c>
      <c r="E26" s="15">
        <v>70</v>
      </c>
      <c r="F26" s="17">
        <v>60</v>
      </c>
      <c r="G26" s="17">
        <v>60</v>
      </c>
      <c r="H26" s="19">
        <v>70.229</v>
      </c>
      <c r="I26" s="20">
        <v>21</v>
      </c>
      <c r="J26" s="21" t="s">
        <v>17</v>
      </c>
      <c r="K26" s="13">
        <v>51</v>
      </c>
      <c r="L26" s="14" t="s">
        <v>59</v>
      </c>
      <c r="M26" s="17">
        <v>35</v>
      </c>
      <c r="N26" s="16">
        <v>61.96</v>
      </c>
      <c r="O26" s="17">
        <v>60</v>
      </c>
      <c r="P26" s="17">
        <v>60</v>
      </c>
      <c r="Q26" s="18">
        <v>60</v>
      </c>
      <c r="R26" s="19">
        <f t="shared" si="5"/>
        <v>55.882</v>
      </c>
      <c r="S26" s="20">
        <v>51</v>
      </c>
      <c r="T26" s="22" t="s">
        <v>53</v>
      </c>
    </row>
    <row r="27" ht="23.1" customHeight="1" spans="1:20">
      <c r="A27" s="13">
        <v>22</v>
      </c>
      <c r="B27" s="14" t="s">
        <v>60</v>
      </c>
      <c r="C27" s="15">
        <v>60</v>
      </c>
      <c r="D27" s="16">
        <v>82.28</v>
      </c>
      <c r="E27" s="15">
        <v>60</v>
      </c>
      <c r="F27" s="17">
        <v>61.4</v>
      </c>
      <c r="G27" s="17">
        <v>60</v>
      </c>
      <c r="H27" s="19">
        <f t="shared" si="6"/>
        <v>70.166</v>
      </c>
      <c r="I27" s="20">
        <v>22</v>
      </c>
      <c r="J27" s="21" t="s">
        <v>17</v>
      </c>
      <c r="K27" s="13">
        <v>52</v>
      </c>
      <c r="L27" s="14" t="s">
        <v>61</v>
      </c>
      <c r="M27" s="17">
        <v>35</v>
      </c>
      <c r="N27" s="16">
        <v>59.1</v>
      </c>
      <c r="O27" s="17">
        <v>60</v>
      </c>
      <c r="P27" s="17">
        <v>60</v>
      </c>
      <c r="Q27" s="17">
        <v>60</v>
      </c>
      <c r="R27" s="19">
        <f t="shared" si="5"/>
        <v>54.595</v>
      </c>
      <c r="S27" s="20">
        <v>52</v>
      </c>
      <c r="T27" s="22" t="s">
        <v>53</v>
      </c>
    </row>
    <row r="28" ht="23.1" customHeight="1" spans="1:20">
      <c r="A28" s="13">
        <v>23</v>
      </c>
      <c r="B28" s="14" t="s">
        <v>62</v>
      </c>
      <c r="C28" s="15">
        <v>50</v>
      </c>
      <c r="D28" s="16">
        <v>83.42</v>
      </c>
      <c r="E28" s="15">
        <v>70</v>
      </c>
      <c r="F28" s="17">
        <v>61</v>
      </c>
      <c r="G28" s="17">
        <v>60</v>
      </c>
      <c r="H28" s="19">
        <v>70.139</v>
      </c>
      <c r="I28" s="20">
        <v>23</v>
      </c>
      <c r="J28" s="21" t="s">
        <v>17</v>
      </c>
      <c r="K28" s="13">
        <v>53</v>
      </c>
      <c r="L28" s="14"/>
      <c r="M28" s="17"/>
      <c r="N28" s="16"/>
      <c r="O28" s="17"/>
      <c r="P28" s="17"/>
      <c r="Q28" s="17"/>
      <c r="R28" s="19"/>
      <c r="S28" s="20"/>
      <c r="T28" s="21"/>
    </row>
    <row r="29" ht="23.1" customHeight="1" spans="1:20">
      <c r="A29" s="13">
        <v>24</v>
      </c>
      <c r="B29" s="14" t="s">
        <v>63</v>
      </c>
      <c r="C29" s="15">
        <v>60</v>
      </c>
      <c r="D29" s="16">
        <v>79.04</v>
      </c>
      <c r="E29" s="15">
        <v>70</v>
      </c>
      <c r="F29" s="17">
        <v>60</v>
      </c>
      <c r="G29" s="17">
        <v>60</v>
      </c>
      <c r="H29" s="19">
        <f t="shared" si="6"/>
        <v>70.068</v>
      </c>
      <c r="I29" s="20">
        <v>24</v>
      </c>
      <c r="J29" s="21" t="s">
        <v>17</v>
      </c>
      <c r="K29" s="13">
        <v>54</v>
      </c>
      <c r="L29" s="14"/>
      <c r="M29" s="17"/>
      <c r="N29" s="16"/>
      <c r="O29" s="17"/>
      <c r="P29" s="17"/>
      <c r="Q29" s="17"/>
      <c r="R29" s="19"/>
      <c r="S29" s="20"/>
      <c r="T29" s="21"/>
    </row>
    <row r="30" ht="23.1" customHeight="1" spans="1:20">
      <c r="A30" s="13">
        <v>25</v>
      </c>
      <c r="B30" s="14" t="s">
        <v>64</v>
      </c>
      <c r="C30" s="15">
        <v>50</v>
      </c>
      <c r="D30" s="16">
        <v>82.9</v>
      </c>
      <c r="E30" s="15">
        <v>70</v>
      </c>
      <c r="F30" s="17">
        <v>61</v>
      </c>
      <c r="G30" s="17">
        <v>60</v>
      </c>
      <c r="H30" s="19">
        <f t="shared" si="6"/>
        <v>69.905</v>
      </c>
      <c r="I30" s="20">
        <v>25</v>
      </c>
      <c r="J30" s="21" t="s">
        <v>17</v>
      </c>
      <c r="K30" s="13">
        <v>55</v>
      </c>
      <c r="L30" s="14"/>
      <c r="M30" s="15"/>
      <c r="N30" s="16"/>
      <c r="O30" s="15"/>
      <c r="P30" s="17"/>
      <c r="Q30" s="17"/>
      <c r="R30" s="19"/>
      <c r="S30" s="25"/>
      <c r="T30" s="26"/>
    </row>
    <row r="31" ht="23.1" customHeight="1" spans="1:20">
      <c r="A31" s="13">
        <v>26</v>
      </c>
      <c r="B31" s="14" t="s">
        <v>65</v>
      </c>
      <c r="C31" s="15">
        <v>35</v>
      </c>
      <c r="D31" s="16">
        <v>89.44</v>
      </c>
      <c r="E31" s="15">
        <v>70</v>
      </c>
      <c r="F31" s="17">
        <v>60</v>
      </c>
      <c r="G31" s="17">
        <v>60</v>
      </c>
      <c r="H31" s="19">
        <f t="shared" si="6"/>
        <v>69.748</v>
      </c>
      <c r="I31" s="20">
        <v>26</v>
      </c>
      <c r="J31" s="21" t="s">
        <v>17</v>
      </c>
      <c r="K31" s="13">
        <v>56</v>
      </c>
      <c r="L31" s="14"/>
      <c r="M31" s="15"/>
      <c r="N31" s="16"/>
      <c r="O31" s="15"/>
      <c r="P31" s="17"/>
      <c r="Q31" s="17"/>
      <c r="R31" s="19"/>
      <c r="S31" s="25"/>
      <c r="T31" s="26"/>
    </row>
    <row r="32" ht="23.1" customHeight="1" spans="1:20">
      <c r="A32" s="13">
        <v>27</v>
      </c>
      <c r="B32" s="14" t="s">
        <v>66</v>
      </c>
      <c r="C32" s="15">
        <v>50</v>
      </c>
      <c r="D32" s="16">
        <v>81.74</v>
      </c>
      <c r="E32" s="15">
        <v>69</v>
      </c>
      <c r="F32" s="17">
        <v>62.6</v>
      </c>
      <c r="G32" s="17">
        <v>60</v>
      </c>
      <c r="H32" s="19">
        <f t="shared" si="6"/>
        <v>69.393</v>
      </c>
      <c r="I32" s="20">
        <v>27</v>
      </c>
      <c r="J32" s="21" t="s">
        <v>17</v>
      </c>
      <c r="K32" s="13">
        <v>57</v>
      </c>
      <c r="L32" s="14"/>
      <c r="M32" s="17"/>
      <c r="N32" s="16"/>
      <c r="O32" s="17"/>
      <c r="P32" s="17"/>
      <c r="Q32" s="17"/>
      <c r="R32" s="19"/>
      <c r="S32" s="20"/>
      <c r="T32" s="26"/>
    </row>
    <row r="33" ht="23.1" customHeight="1" spans="1:20">
      <c r="A33" s="13">
        <v>28</v>
      </c>
      <c r="B33" s="14" t="s">
        <v>67</v>
      </c>
      <c r="C33" s="15">
        <v>35</v>
      </c>
      <c r="D33" s="16">
        <v>87.16</v>
      </c>
      <c r="E33" s="15">
        <v>70</v>
      </c>
      <c r="F33" s="17">
        <v>60</v>
      </c>
      <c r="G33" s="17">
        <v>60</v>
      </c>
      <c r="H33" s="19">
        <v>68.722</v>
      </c>
      <c r="I33" s="20">
        <v>28</v>
      </c>
      <c r="J33" s="21" t="s">
        <v>17</v>
      </c>
      <c r="K33" s="13">
        <v>58</v>
      </c>
      <c r="L33" s="27"/>
      <c r="M33" s="27"/>
      <c r="N33" s="27"/>
      <c r="O33" s="27"/>
      <c r="P33" s="27"/>
      <c r="Q33" s="27"/>
      <c r="R33" s="19"/>
      <c r="S33" s="13"/>
      <c r="T33" s="28"/>
    </row>
    <row r="34" ht="23.1" customHeight="1" spans="1:20">
      <c r="A34" s="13">
        <v>29</v>
      </c>
      <c r="B34" s="14" t="s">
        <v>68</v>
      </c>
      <c r="C34" s="17">
        <v>55</v>
      </c>
      <c r="D34" s="16">
        <v>80.8</v>
      </c>
      <c r="E34" s="17">
        <v>62</v>
      </c>
      <c r="F34" s="17">
        <v>60</v>
      </c>
      <c r="G34" s="17">
        <v>60</v>
      </c>
      <c r="H34" s="19">
        <f>C34*0.2+D34*0.45+E34*0.15+F34*0.1+G34*0.1</f>
        <v>68.66</v>
      </c>
      <c r="I34" s="20">
        <v>29</v>
      </c>
      <c r="J34" s="21" t="s">
        <v>17</v>
      </c>
      <c r="K34" s="13">
        <v>59</v>
      </c>
      <c r="L34" s="27"/>
      <c r="M34" s="27"/>
      <c r="N34" s="27"/>
      <c r="O34" s="27"/>
      <c r="P34" s="27"/>
      <c r="Q34" s="27"/>
      <c r="R34" s="19"/>
      <c r="S34" s="13"/>
      <c r="T34" s="13"/>
    </row>
    <row r="35" ht="23.1" customHeight="1" spans="1:20">
      <c r="A35" s="13">
        <v>30</v>
      </c>
      <c r="B35" s="14" t="s">
        <v>69</v>
      </c>
      <c r="C35" s="17">
        <v>50</v>
      </c>
      <c r="D35" s="16">
        <v>83.52</v>
      </c>
      <c r="E35" s="17">
        <v>60</v>
      </c>
      <c r="F35" s="17">
        <v>60</v>
      </c>
      <c r="G35" s="17">
        <v>60</v>
      </c>
      <c r="H35" s="19">
        <v>68.584</v>
      </c>
      <c r="I35" s="20">
        <v>30</v>
      </c>
      <c r="J35" s="21" t="s">
        <v>17</v>
      </c>
      <c r="K35" s="13">
        <v>60</v>
      </c>
      <c r="L35" s="27"/>
      <c r="M35" s="27"/>
      <c r="N35" s="27"/>
      <c r="O35" s="27"/>
      <c r="P35" s="27"/>
      <c r="Q35" s="27"/>
      <c r="R35" s="29"/>
      <c r="S35" s="13"/>
      <c r="T35" s="13"/>
    </row>
    <row r="36" ht="23.1" customHeight="1" spans="1:20">
      <c r="A36" s="30" t="s">
        <v>70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</row>
    <row r="37" ht="23.1" customHeight="1" spans="1:20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</row>
    <row r="38" ht="23.1" customHeight="1" spans="1:20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ht="23.1" customHeight="1" spans="1:20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2"/>
      <c r="J41" s="31"/>
      <c r="K41" s="31"/>
      <c r="L41" s="31"/>
      <c r="M41" s="31"/>
      <c r="N41" s="31"/>
      <c r="O41" s="31"/>
      <c r="P41" s="31"/>
      <c r="Q41" s="31"/>
      <c r="R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2"/>
      <c r="J42" s="31"/>
      <c r="K42" s="31"/>
      <c r="L42" s="31"/>
      <c r="M42" s="31"/>
      <c r="N42" s="31"/>
      <c r="O42" s="31"/>
      <c r="P42" s="31"/>
      <c r="Q42" s="31"/>
      <c r="R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2"/>
      <c r="J43" s="31"/>
      <c r="K43" s="31"/>
      <c r="L43" s="31"/>
      <c r="M43" s="31"/>
      <c r="N43" s="31"/>
      <c r="O43" s="31"/>
      <c r="P43" s="31"/>
      <c r="Q43" s="31"/>
      <c r="R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2"/>
      <c r="J44" s="31"/>
      <c r="K44" s="31"/>
      <c r="L44" s="31"/>
      <c r="M44" s="31"/>
      <c r="N44" s="31"/>
      <c r="O44" s="31"/>
      <c r="P44" s="31"/>
      <c r="Q44" s="31"/>
      <c r="R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2"/>
      <c r="J45" s="31"/>
      <c r="K45" s="31"/>
      <c r="L45" s="31"/>
      <c r="M45" s="31"/>
      <c r="N45" s="31"/>
      <c r="O45" s="31"/>
      <c r="P45" s="31"/>
      <c r="Q45" s="31"/>
      <c r="R45" s="31"/>
    </row>
    <row r="46" customHeight="1" spans="1:20">
      <c r="I46" s="32"/>
    </row>
    <row r="47" customHeight="1" spans="1:20">
      <c r="I47" s="32"/>
    </row>
    <row r="48" customHeight="1" spans="1:20">
      <c r="I48" s="32"/>
    </row>
    <row r="58" customHeight="1" spans="9:9">
      <c r="I58" s="31"/>
    </row>
    <row r="59" customHeight="1" spans="9:9">
      <c r="I59" s="31"/>
    </row>
    <row r="60" customHeight="1" spans="9:9">
      <c r="I60" s="31"/>
    </row>
    <row r="61" customHeight="1" spans="9:9">
      <c r="I61" s="32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89583333333333" right="0.539583333333333" top="0.309722222222222" bottom="0.329861111111111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2015-03-26T02:20:00Z</dcterms:created>
  <cp:lastPrinted>2026-03-06T03:13:00Z</cp:lastPrinted>
  <dcterms:modified xsi:type="dcterms:W3CDTF">2026-09-09T07:04:09Z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CBDCD240C210416BAFBC05F32C421EC6_13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