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0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<sst xmlns="http://schemas.openxmlformats.org/spreadsheetml/2006/main" count="132" uniqueCount="72">
  <si>
    <t>附件1：</t>
  </si>
  <si>
    <t>池州职业技术学院学生综合素质测评班级汇总表</t>
  </si>
  <si>
    <t>系 ( 专业 ): 经济与管理系大数据与会计    学年： 2025-2026 年度第 2 学期     班级 ：25级会计1班    填表人：李龙飞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</si>
  <si>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</si>
  <si>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</si>
  <si>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</si>
  <si>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</si>
  <si>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</si>
  <si>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</si>
  <si>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</si>
  <si>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</si>
  <si>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</si>
  <si>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</si>
  <si>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</si>
  <si>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徐美玲</t>
  </si>
  <si>
    <t>优秀</t>
  </si>
  <si>
    <t>周子巧而</t>
  </si>
  <si>
    <t>合格</t>
  </si>
  <si>
    <t>张慕春</t>
  </si>
  <si>
    <t>张悦</t>
  </si>
  <si>
    <t>陶昕阳</t>
  </si>
  <si>
    <t>李荣佳</t>
  </si>
  <si>
    <t>李美琪</t>
  </si>
  <si>
    <t>纪欣萍</t>
  </si>
  <si>
    <t>张利雅</t>
  </si>
  <si>
    <t>王子懿</t>
  </si>
  <si>
    <t>胡军锋</t>
  </si>
  <si>
    <t>孔欣雅</t>
  </si>
  <si>
    <t>李宇婕</t>
  </si>
  <si>
    <t>俞应龙</t>
  </si>
  <si>
    <t>王经勇</t>
  </si>
  <si>
    <t>王梦雨</t>
  </si>
  <si>
    <t>朱文韵</t>
  </si>
  <si>
    <t>张宇乐</t>
  </si>
  <si>
    <t>岳姣姣</t>
  </si>
  <si>
    <t>李雨静</t>
  </si>
  <si>
    <t>孙静怡</t>
  </si>
  <si>
    <t>良好</t>
  </si>
  <si>
    <t>周伟熙</t>
  </si>
  <si>
    <t>王子曼</t>
  </si>
  <si>
    <t>袁想想</t>
  </si>
  <si>
    <t>郑婉婷</t>
  </si>
  <si>
    <t>尹锦秀</t>
  </si>
  <si>
    <t>张新冉</t>
  </si>
  <si>
    <t>周乐杰</t>
  </si>
  <si>
    <t>王贝贝</t>
  </si>
  <si>
    <t>王天赐</t>
  </si>
  <si>
    <t>不合格</t>
  </si>
  <si>
    <t>林冬雁</t>
  </si>
  <si>
    <t>方天昊</t>
  </si>
  <si>
    <t>林思敏</t>
  </si>
  <si>
    <t>肖占峰</t>
  </si>
  <si>
    <t>徐浩楠</t>
  </si>
  <si>
    <t>张浩然</t>
  </si>
  <si>
    <t>姚雨欣</t>
  </si>
  <si>
    <t>张情</t>
  </si>
  <si>
    <t>徐蓉睿</t>
  </si>
  <si>
    <t>赵仲</t>
  </si>
  <si>
    <t>唐萍</t>
  </si>
  <si>
    <t>胡余静</t>
  </si>
  <si>
    <t>陈宜涵</t>
  </si>
  <si>
    <t>姚萍萍</t>
  </si>
  <si>
    <t>盛龙广</t>
  </si>
  <si>
    <t>张强</t>
  </si>
  <si>
    <t>于佳慧</t>
  </si>
  <si>
    <t>韦婧如</t>
  </si>
  <si>
    <t>褚若兰</t>
  </si>
  <si>
    <t>赵贝贝</t>
  </si>
  <si>
    <t>操冰慧</t>
  </si>
  <si>
    <t>王心茹</t>
  </si>
  <si>
    <t>张晓彤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</si>
  <si>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学工科长签名：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</si>
</sst>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8"/>
      <color rgb="FFFFC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5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4" borderId="15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8" fillId="0" borderId="0" applyProtection="0"/>
  </cellStyleXfs>
  <cellXfs count="65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49" applyFont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76" fontId="8" fillId="0" borderId="2" xfId="49" applyNumberFormat="1" applyFont="1" applyBorder="1" applyAlignment="1">
      <alignment horizontal="center" vertical="center" wrapText="1"/>
    </xf>
    <xf numFmtId="176" fontId="8" fillId="0" borderId="3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76" fontId="8" fillId="0" borderId="4" xfId="49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8" fillId="0" borderId="6" xfId="49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0" xfId="49" applyFont="1" applyBorder="1" applyAlignment="1">
      <alignment horizontal="center" vertical="center" wrapText="1" shrinkToFit="1"/>
    </xf>
    <xf numFmtId="176" fontId="10" fillId="0" borderId="0" xfId="49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  <xf numFmtId="0" fontId="12" fillId="0" borderId="0" xfId="49" applyNumberFormat="1" applyFont="1" applyBorder="1" applyAlignment="1">
      <alignment horizontal="center" vertical="center" wrapText="1"/>
    </xf>
    <xf numFmtId="177" fontId="10" fillId="0" borderId="0" xfId="49" applyNumberFormat="1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 shrinkToFit="1"/>
    </xf>
    <xf numFmtId="176" fontId="10" fillId="0" borderId="2" xfId="49" applyNumberFormat="1" applyFont="1" applyBorder="1" applyAlignment="1">
      <alignment horizontal="center" vertical="center" wrapText="1"/>
    </xf>
    <xf numFmtId="176" fontId="10" fillId="0" borderId="1" xfId="49" applyNumberFormat="1" applyFont="1" applyBorder="1" applyAlignment="1">
      <alignment horizontal="center" vertical="center" wrapText="1"/>
    </xf>
    <xf numFmtId="49" fontId="10" fillId="0" borderId="1" xfId="49" applyNumberFormat="1" applyFont="1" applyBorder="1" applyAlignment="1">
      <alignment horizontal="center" vertical="center" wrapText="1"/>
    </xf>
    <xf numFmtId="176" fontId="11" fillId="0" borderId="5" xfId="0" applyNumberFormat="1" applyFont="1" applyBorder="1" applyAlignment="1">
      <alignment horizontal="center" vertical="center" wrapText="1"/>
    </xf>
    <xf numFmtId="178" fontId="10" fillId="0" borderId="1" xfId="49" applyNumberFormat="1" applyFont="1" applyBorder="1" applyAlignment="1">
      <alignment horizontal="center" vertical="center" wrapText="1"/>
    </xf>
    <xf numFmtId="177" fontId="10" fillId="0" borderId="1" xfId="49" applyNumberFormat="1" applyFont="1" applyBorder="1" applyAlignment="1">
      <alignment horizontal="center" vertical="center" wrapText="1"/>
    </xf>
    <xf numFmtId="176" fontId="10" fillId="0" borderId="1" xfId="49" applyNumberFormat="1" applyFont="1" applyBorder="1" applyAlignment="1">
      <alignment horizontal="center" vertical="center" wrapText="1" shrinkToFit="1"/>
    </xf>
    <xf numFmtId="0" fontId="12" fillId="0" borderId="1" xfId="49" applyNumberFormat="1" applyFont="1" applyBorder="1" applyAlignment="1">
      <alignment horizontal="center" vertical="center" wrapText="1"/>
    </xf>
    <xf numFmtId="176" fontId="10" fillId="0" borderId="5" xfId="49" applyNumberFormat="1" applyFont="1" applyBorder="1" applyAlignment="1">
      <alignment horizontal="center" vertical="center" wrapText="1"/>
    </xf>
    <xf numFmtId="0" fontId="13" fillId="0" borderId="0" xfId="49" applyFont="1" applyAlignment="1">
      <alignment horizontal="center" vertical="center" wrapText="1" shrinkToFit="1"/>
    </xf>
    <xf numFmtId="176" fontId="13" fillId="0" borderId="0" xfId="49" applyNumberFormat="1" applyFont="1" applyAlignment="1">
      <alignment horizontal="center" vertical="center" wrapText="1"/>
    </xf>
    <xf numFmtId="176" fontId="12" fillId="0" borderId="1" xfId="49" applyNumberFormat="1" applyFont="1" applyBorder="1" applyAlignment="1">
      <alignment horizontal="center" vertical="center" wrapText="1"/>
    </xf>
    <xf numFmtId="176" fontId="12" fillId="0" borderId="2" xfId="49" applyNumberFormat="1" applyFont="1" applyBorder="1" applyAlignment="1">
      <alignment horizontal="center" vertical="center" wrapText="1"/>
    </xf>
    <xf numFmtId="176" fontId="12" fillId="0" borderId="5" xfId="49" applyNumberFormat="1" applyFont="1" applyBorder="1" applyAlignment="1">
      <alignment horizontal="center" vertical="center" wrapText="1"/>
    </xf>
    <xf numFmtId="176" fontId="14" fillId="0" borderId="1" xfId="49" applyNumberFormat="1" applyFont="1" applyFill="1" applyBorder="1" applyAlignment="1">
      <alignment horizontal="center" vertical="center" wrapText="1"/>
    </xf>
    <xf numFmtId="176" fontId="14" fillId="0" borderId="2" xfId="49" applyNumberFormat="1" applyFont="1" applyFill="1" applyBorder="1" applyAlignment="1">
      <alignment horizontal="center" vertical="center" wrapText="1"/>
    </xf>
    <xf numFmtId="176" fontId="14" fillId="0" borderId="5" xfId="49" applyNumberFormat="1" applyFont="1" applyFill="1" applyBorder="1" applyAlignment="1">
      <alignment horizontal="center" vertical="center" wrapText="1"/>
    </xf>
    <xf numFmtId="176" fontId="11" fillId="0" borderId="5" xfId="0" applyNumberFormat="1" applyFont="1" applyFill="1" applyBorder="1" applyAlignment="1">
      <alignment horizontal="center" vertical="center" wrapText="1"/>
    </xf>
    <xf numFmtId="177" fontId="14" fillId="0" borderId="1" xfId="49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 shrinkToFit="1"/>
    </xf>
    <xf numFmtId="176" fontId="15" fillId="0" borderId="0" xfId="49" applyNumberFormat="1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  <xf numFmtId="178" fontId="15" fillId="0" borderId="0" xfId="49" applyNumberFormat="1" applyFont="1" applyBorder="1" applyAlignment="1">
      <alignment horizontal="center" vertical="center" wrapText="1"/>
    </xf>
    <xf numFmtId="177" fontId="15" fillId="0" borderId="0" xfId="49" applyNumberFormat="1" applyFont="1" applyBorder="1" applyAlignment="1">
      <alignment horizontal="center" vertical="center" wrapText="1"/>
    </xf>
    <xf numFmtId="176" fontId="14" fillId="0" borderId="1" xfId="49" applyNumberFormat="1" applyFont="1" applyFill="1" applyBorder="1" applyAlignment="1">
      <alignment horizontal="center" vertical="center" wrapText="1" shrinkToFit="1"/>
    </xf>
    <xf numFmtId="0" fontId="15" fillId="0" borderId="0" xfId="49" applyFont="1" applyBorder="1" applyAlignment="1">
      <alignment horizontal="center" vertical="center" wrapText="1" shrinkToFit="1"/>
    </xf>
    <xf numFmtId="176" fontId="10" fillId="0" borderId="8" xfId="49" applyNumberFormat="1" applyFont="1" applyBorder="1" applyAlignment="1">
      <alignment horizontal="center" vertical="center" wrapText="1"/>
    </xf>
    <xf numFmtId="176" fontId="10" fillId="0" borderId="9" xfId="49" applyNumberFormat="1" applyFont="1" applyBorder="1" applyAlignment="1">
      <alignment horizontal="center" vertical="center" wrapText="1"/>
    </xf>
    <xf numFmtId="176" fontId="14" fillId="0" borderId="6" xfId="49" applyNumberFormat="1" applyFont="1" applyFill="1" applyBorder="1" applyAlignment="1">
      <alignment horizontal="center" vertical="center" wrapText="1"/>
    </xf>
    <xf numFmtId="176" fontId="10" fillId="0" borderId="10" xfId="49" applyNumberFormat="1" applyFont="1" applyBorder="1" applyAlignment="1">
      <alignment horizontal="center" vertical="center" wrapText="1"/>
    </xf>
    <xf numFmtId="176" fontId="10" fillId="0" borderId="11" xfId="49" applyNumberFormat="1" applyFont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 shrinkToFit="1"/>
    </xf>
    <xf numFmtId="176" fontId="14" fillId="0" borderId="4" xfId="49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vertical="center" wrapText="1"/>
    </xf>
    <xf numFmtId="0" fontId="18" fillId="0" borderId="0" xfId="49" applyAlignment="1">
      <alignment vertical="center"/>
    </xf>
    <xf numFmtId="0" fontId="19" fillId="0" borderId="0" xfId="49" applyFont="1" applyAlignment="1">
      <alignment vertical="center"/>
    </xf>
    <xf numFmtId="177" fontId="10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61"/>
  <sheetViews>
    <sheetView tabSelected="1" zoomScale="122" zoomScaleNormal="122" workbookViewId="0">
      <selection activeCell="W24" sqref="W24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7" width="4.88333333333333" customWidth="1"/>
    <col min="8" max="8" width="4.88333333333333" style="2" customWidth="1"/>
    <col min="9" max="11" width="4.88333333333333" customWidth="1"/>
    <col min="12" max="12" width="5.38333333333333" customWidth="1"/>
    <col min="13" max="15" width="4.88333333333333" customWidth="1"/>
    <col min="16" max="17" width="5" customWidth="1"/>
    <col min="18" max="18" width="4.88333333333333" customWidth="1"/>
    <col min="19" max="19" width="6.5" customWidth="1"/>
    <col min="20" max="20" width="6.25833333333333" customWidth="1"/>
  </cols>
  <sheetData>
    <row r="1" customHeight="1" spans="1:30">
      <c r="A1" t="s">
        <v>0</v>
      </c>
    </row>
    <row r="2" customHeight="1" spans="1:30">
      <c r="A2" s="3" t="s">
        <v>1</v>
      </c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30">
      <c r="A3" s="5" t="s">
        <v>2</v>
      </c>
      <c r="B3" s="6"/>
      <c r="C3" s="6"/>
      <c r="D3" s="6"/>
      <c r="E3" s="6"/>
      <c r="F3" s="6"/>
      <c r="G3" s="6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3.1" customHeight="1" spans="1:30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2" t="s">
        <v>6</v>
      </c>
      <c r="I4" s="9" t="s">
        <v>7</v>
      </c>
      <c r="J4" s="9" t="s">
        <v>8</v>
      </c>
      <c r="K4" s="8" t="s">
        <v>3</v>
      </c>
      <c r="L4" s="13" t="s">
        <v>4</v>
      </c>
      <c r="M4" s="10" t="s">
        <v>5</v>
      </c>
      <c r="N4" s="11"/>
      <c r="O4" s="11"/>
      <c r="P4" s="11"/>
      <c r="Q4" s="11"/>
      <c r="R4" s="13" t="s">
        <v>6</v>
      </c>
      <c r="S4" s="9" t="s">
        <v>7</v>
      </c>
      <c r="T4" s="9" t="s">
        <v>8</v>
      </c>
    </row>
    <row r="5" s="1" customFormat="1" ht="23.1" customHeight="1" spans="1:30">
      <c r="A5" s="8"/>
      <c r="B5" s="9"/>
      <c r="C5" s="13" t="s">
        <v>9</v>
      </c>
      <c r="D5" s="14" t="s">
        <v>10</v>
      </c>
      <c r="E5" s="13" t="s">
        <v>11</v>
      </c>
      <c r="F5" s="13" t="s">
        <v>12</v>
      </c>
      <c r="G5" s="15" t="s">
        <v>13</v>
      </c>
      <c r="H5" s="12"/>
      <c r="I5" s="9"/>
      <c r="J5" s="9"/>
      <c r="K5" s="8"/>
      <c r="L5" s="13"/>
      <c r="M5" s="13" t="s">
        <v>9</v>
      </c>
      <c r="N5" s="14" t="s">
        <v>10</v>
      </c>
      <c r="O5" s="13" t="s">
        <v>11</v>
      </c>
      <c r="P5" s="16" t="s">
        <v>12</v>
      </c>
      <c r="Q5" s="17" t="s">
        <v>13</v>
      </c>
      <c r="R5" s="13"/>
      <c r="S5" s="9"/>
      <c r="T5" s="9"/>
      <c r="V5" s="18"/>
      <c r="W5" s="19"/>
      <c r="X5" s="19"/>
      <c r="Y5" s="19"/>
      <c r="Z5" s="19"/>
      <c r="AA5" s="20"/>
      <c r="AB5" s="19"/>
      <c r="AC5" s="21"/>
      <c r="AD5" s="22"/>
    </row>
    <row r="6" ht="23.1" customHeight="1" spans="1:30">
      <c r="A6" s="23">
        <v>1</v>
      </c>
      <c r="B6" s="24" t="s">
        <v>14</v>
      </c>
      <c r="C6" s="25">
        <v>73</v>
      </c>
      <c r="D6" s="26">
        <v>86.26</v>
      </c>
      <c r="E6" s="27">
        <v>100</v>
      </c>
      <c r="F6" s="26">
        <v>97</v>
      </c>
      <c r="G6" s="28">
        <v>81</v>
      </c>
      <c r="H6" s="26">
        <f>C6*0.2+D6*0.45+E6*0.15+F6*0.1+G6*0.1</f>
        <v>86.217</v>
      </c>
      <c r="I6" s="29">
        <v>1</v>
      </c>
      <c r="J6" s="30" t="s">
        <v>15</v>
      </c>
      <c r="K6" s="23">
        <v>31</v>
      </c>
      <c r="L6" s="31" t="s">
        <v>16</v>
      </c>
      <c r="M6" s="26">
        <v>50</v>
      </c>
      <c r="N6" s="26">
        <v>77.16</v>
      </c>
      <c r="O6" s="26">
        <v>50</v>
      </c>
      <c r="P6" s="26">
        <v>61</v>
      </c>
      <c r="Q6" s="28">
        <v>60</v>
      </c>
      <c r="R6" s="26">
        <f t="shared" ref="R6:R11" si="0">M6*0.2+N6*0.45+O6*0.15+P6*0.1+Q6*0.1</f>
        <v>64.322</v>
      </c>
      <c r="S6" s="32">
        <v>31</v>
      </c>
      <c r="T6" s="30" t="s">
        <v>17</v>
      </c>
    </row>
    <row r="7" ht="23.1" customHeight="1" spans="1:30">
      <c r="A7" s="23">
        <v>2</v>
      </c>
      <c r="B7" s="26" t="s">
        <v>18</v>
      </c>
      <c r="C7" s="25">
        <v>67</v>
      </c>
      <c r="D7" s="26">
        <v>93.45</v>
      </c>
      <c r="E7" s="33">
        <v>82.4</v>
      </c>
      <c r="F7" s="26">
        <v>93</v>
      </c>
      <c r="G7" s="28">
        <v>80</v>
      </c>
      <c r="H7" s="26">
        <f t="shared" ref="H7:H35" si="1">C7*0.2+D7*0.45+E7*0.15+F7*0.1+G7*0.1</f>
        <v>85.1125</v>
      </c>
      <c r="I7" s="29">
        <v>2</v>
      </c>
      <c r="J7" s="30" t="s">
        <v>15</v>
      </c>
      <c r="K7" s="23">
        <v>32</v>
      </c>
      <c r="L7" s="24" t="s">
        <v>19</v>
      </c>
      <c r="M7" s="25">
        <v>35</v>
      </c>
      <c r="N7" s="26">
        <v>72.47</v>
      </c>
      <c r="O7" s="33">
        <v>70</v>
      </c>
      <c r="P7" s="26">
        <v>60</v>
      </c>
      <c r="Q7" s="28">
        <v>60</v>
      </c>
      <c r="R7" s="26">
        <f t="shared" si="0"/>
        <v>62.1115</v>
      </c>
      <c r="S7" s="32">
        <v>32</v>
      </c>
      <c r="T7" s="30" t="s">
        <v>17</v>
      </c>
      <c r="V7" s="34"/>
      <c r="W7" s="35"/>
      <c r="X7" s="35"/>
      <c r="Y7" s="35"/>
      <c r="Z7" s="35"/>
    </row>
    <row r="8" ht="23.1" customHeight="1" spans="1:30">
      <c r="A8" s="23">
        <v>3</v>
      </c>
      <c r="B8" s="24" t="s">
        <v>20</v>
      </c>
      <c r="C8" s="25">
        <v>60</v>
      </c>
      <c r="D8" s="25">
        <v>92.42</v>
      </c>
      <c r="E8" s="25">
        <v>71.2</v>
      </c>
      <c r="F8" s="26">
        <v>84</v>
      </c>
      <c r="G8" s="28">
        <v>67</v>
      </c>
      <c r="H8" s="26">
        <f t="shared" si="1"/>
        <v>79.369</v>
      </c>
      <c r="I8" s="29">
        <v>3</v>
      </c>
      <c r="J8" s="30" t="s">
        <v>15</v>
      </c>
      <c r="K8" s="23">
        <v>33</v>
      </c>
      <c r="L8" s="24" t="s">
        <v>21</v>
      </c>
      <c r="M8" s="25">
        <v>0</v>
      </c>
      <c r="N8" s="26">
        <v>77.7142857142857</v>
      </c>
      <c r="O8" s="33">
        <v>70</v>
      </c>
      <c r="P8" s="26">
        <v>60</v>
      </c>
      <c r="Q8" s="28">
        <v>60</v>
      </c>
      <c r="R8" s="26">
        <f t="shared" si="0"/>
        <v>57.4714285714286</v>
      </c>
      <c r="S8" s="32">
        <v>33</v>
      </c>
      <c r="T8" s="30" t="s">
        <v>17</v>
      </c>
    </row>
    <row r="9" ht="23.1" customHeight="1" spans="1:30">
      <c r="A9" s="23">
        <v>4</v>
      </c>
      <c r="B9" s="36" t="s">
        <v>22</v>
      </c>
      <c r="C9" s="37">
        <v>60</v>
      </c>
      <c r="D9" s="36">
        <v>88.3</v>
      </c>
      <c r="E9" s="38">
        <v>74.4</v>
      </c>
      <c r="F9" s="36">
        <v>65.5</v>
      </c>
      <c r="G9" s="28">
        <v>69</v>
      </c>
      <c r="H9" s="26">
        <f t="shared" si="1"/>
        <v>76.345</v>
      </c>
      <c r="I9" s="29">
        <v>4</v>
      </c>
      <c r="J9" s="30" t="s">
        <v>15</v>
      </c>
      <c r="K9" s="23">
        <v>34</v>
      </c>
      <c r="L9" s="39" t="s">
        <v>23</v>
      </c>
      <c r="M9" s="40">
        <v>60</v>
      </c>
      <c r="N9" s="39">
        <v>84.27</v>
      </c>
      <c r="O9" s="41">
        <v>70</v>
      </c>
      <c r="P9" s="39">
        <v>65.5</v>
      </c>
      <c r="Q9" s="42">
        <v>71</v>
      </c>
      <c r="R9" s="39">
        <f t="shared" si="0"/>
        <v>74.0715</v>
      </c>
      <c r="S9" s="32">
        <v>34</v>
      </c>
      <c r="T9" s="43" t="s">
        <v>17</v>
      </c>
    </row>
    <row r="10" ht="23.1" customHeight="1" spans="1:30">
      <c r="A10" s="23">
        <v>5</v>
      </c>
      <c r="B10" s="24" t="s">
        <v>24</v>
      </c>
      <c r="C10" s="25">
        <v>62</v>
      </c>
      <c r="D10" s="26">
        <v>82.29</v>
      </c>
      <c r="E10" s="33">
        <v>80</v>
      </c>
      <c r="F10" s="26">
        <v>82</v>
      </c>
      <c r="G10" s="28">
        <v>63</v>
      </c>
      <c r="H10" s="26">
        <f t="shared" si="1"/>
        <v>75.9305</v>
      </c>
      <c r="I10" s="29">
        <v>5</v>
      </c>
      <c r="J10" s="30" t="s">
        <v>15</v>
      </c>
      <c r="K10" s="23">
        <v>35</v>
      </c>
      <c r="L10" s="44" t="s">
        <v>25</v>
      </c>
      <c r="M10" s="40">
        <v>60</v>
      </c>
      <c r="N10" s="39">
        <v>74.2942857142857</v>
      </c>
      <c r="O10" s="41">
        <v>73</v>
      </c>
      <c r="P10" s="39">
        <v>61.5</v>
      </c>
      <c r="Q10" s="42">
        <v>60</v>
      </c>
      <c r="R10" s="39">
        <f t="shared" si="0"/>
        <v>68.5324285714286</v>
      </c>
      <c r="S10" s="32">
        <v>35</v>
      </c>
      <c r="T10" s="43" t="s">
        <v>17</v>
      </c>
    </row>
    <row r="11" ht="23.1" customHeight="1" spans="1:30">
      <c r="A11" s="23">
        <v>6</v>
      </c>
      <c r="B11" s="24" t="s">
        <v>26</v>
      </c>
      <c r="C11" s="25">
        <v>43</v>
      </c>
      <c r="D11" s="26">
        <v>78.28</v>
      </c>
      <c r="E11" s="33">
        <v>83</v>
      </c>
      <c r="F11" s="27">
        <v>100</v>
      </c>
      <c r="G11" s="28">
        <v>80</v>
      </c>
      <c r="H11" s="26">
        <f t="shared" si="1"/>
        <v>74.276</v>
      </c>
      <c r="I11" s="29">
        <v>6</v>
      </c>
      <c r="J11" s="30" t="s">
        <v>15</v>
      </c>
      <c r="K11" s="23">
        <v>36</v>
      </c>
      <c r="L11" s="44" t="s">
        <v>27</v>
      </c>
      <c r="M11" s="40">
        <v>60</v>
      </c>
      <c r="N11" s="39">
        <v>74.76</v>
      </c>
      <c r="O11" s="41">
        <v>70</v>
      </c>
      <c r="P11" s="39">
        <v>61.5</v>
      </c>
      <c r="Q11" s="42">
        <v>60</v>
      </c>
      <c r="R11" s="39">
        <f t="shared" si="0"/>
        <v>68.292</v>
      </c>
      <c r="S11" s="32">
        <v>36</v>
      </c>
      <c r="T11" s="43" t="s">
        <v>17</v>
      </c>
      <c r="V11" s="45"/>
      <c r="W11" s="45"/>
      <c r="X11" s="45"/>
      <c r="Y11" s="45"/>
      <c r="Z11" s="45"/>
      <c r="AA11" s="46"/>
      <c r="AB11" s="45"/>
      <c r="AC11" s="47"/>
      <c r="AD11" s="48"/>
    </row>
    <row r="12" ht="23.1" customHeight="1" spans="1:30">
      <c r="A12" s="23">
        <v>7</v>
      </c>
      <c r="B12" s="24" t="s">
        <v>28</v>
      </c>
      <c r="C12" s="25">
        <v>62</v>
      </c>
      <c r="D12" s="26">
        <v>84.43</v>
      </c>
      <c r="E12" s="33">
        <v>70</v>
      </c>
      <c r="F12" s="26">
        <v>66</v>
      </c>
      <c r="G12" s="28">
        <v>60</v>
      </c>
      <c r="H12" s="26">
        <f t="shared" si="1"/>
        <v>73.4935</v>
      </c>
      <c r="I12" s="29">
        <v>7</v>
      </c>
      <c r="J12" s="30" t="s">
        <v>15</v>
      </c>
      <c r="K12" s="23">
        <v>37</v>
      </c>
      <c r="L12" s="49" t="s">
        <v>29</v>
      </c>
      <c r="M12" s="40">
        <v>45</v>
      </c>
      <c r="N12" s="39">
        <v>71.6628571428571</v>
      </c>
      <c r="O12" s="41">
        <v>81.2</v>
      </c>
      <c r="P12" s="39">
        <v>62</v>
      </c>
      <c r="Q12" s="42">
        <v>60</v>
      </c>
      <c r="R12" s="39">
        <f t="shared" ref="R6:R22" si="2">M12*0.2+N12*0.45+O12*0.15+P12*0.1+Q12*0.1</f>
        <v>65.6282857142857</v>
      </c>
      <c r="S12" s="32">
        <v>37</v>
      </c>
      <c r="T12" s="43" t="s">
        <v>17</v>
      </c>
      <c r="V12" s="50"/>
      <c r="W12" s="45"/>
      <c r="X12" s="45"/>
      <c r="Y12" s="45"/>
      <c r="Z12" s="45"/>
      <c r="AA12" s="46"/>
      <c r="AB12" s="45"/>
      <c r="AC12" s="47"/>
      <c r="AD12" s="48"/>
    </row>
    <row r="13" ht="23.1" customHeight="1" spans="1:30">
      <c r="A13" s="23">
        <v>8</v>
      </c>
      <c r="B13" s="24" t="s">
        <v>30</v>
      </c>
      <c r="C13" s="25">
        <v>61</v>
      </c>
      <c r="D13" s="26">
        <v>85.68</v>
      </c>
      <c r="E13" s="33">
        <v>70</v>
      </c>
      <c r="F13" s="26">
        <v>60</v>
      </c>
      <c r="G13" s="28">
        <v>60</v>
      </c>
      <c r="H13" s="26">
        <f t="shared" si="1"/>
        <v>73.256</v>
      </c>
      <c r="I13" s="29">
        <v>8</v>
      </c>
      <c r="J13" s="30" t="s">
        <v>15</v>
      </c>
      <c r="K13" s="23">
        <v>38</v>
      </c>
      <c r="L13" s="49" t="s">
        <v>31</v>
      </c>
      <c r="M13" s="40">
        <v>60</v>
      </c>
      <c r="N13" s="39">
        <v>68.9257142857143</v>
      </c>
      <c r="O13" s="41">
        <v>70</v>
      </c>
      <c r="P13" s="39">
        <v>60</v>
      </c>
      <c r="Q13" s="42">
        <v>60</v>
      </c>
      <c r="R13" s="39">
        <f t="shared" si="2"/>
        <v>65.5165714285714</v>
      </c>
      <c r="S13" s="32">
        <v>38</v>
      </c>
      <c r="T13" s="43" t="s">
        <v>17</v>
      </c>
      <c r="U13" s="34"/>
      <c r="V13" s="50"/>
      <c r="W13" s="45"/>
      <c r="X13" s="45"/>
      <c r="Y13" s="45"/>
      <c r="Z13" s="45"/>
      <c r="AA13" s="46"/>
      <c r="AB13" s="45"/>
      <c r="AC13" s="47"/>
      <c r="AD13" s="48"/>
    </row>
    <row r="14" ht="23.1" customHeight="1" spans="1:30">
      <c r="A14" s="23">
        <v>9</v>
      </c>
      <c r="B14" s="31" t="s">
        <v>32</v>
      </c>
      <c r="C14" s="25">
        <v>55</v>
      </c>
      <c r="D14" s="26">
        <v>85.75</v>
      </c>
      <c r="E14" s="33">
        <v>64.4</v>
      </c>
      <c r="F14" s="26">
        <v>66</v>
      </c>
      <c r="G14" s="28">
        <v>69</v>
      </c>
      <c r="H14" s="26">
        <f t="shared" si="1"/>
        <v>72.7475</v>
      </c>
      <c r="I14" s="29">
        <v>9</v>
      </c>
      <c r="J14" s="30" t="s">
        <v>15</v>
      </c>
      <c r="K14" s="23">
        <v>39</v>
      </c>
      <c r="L14" s="49" t="s">
        <v>33</v>
      </c>
      <c r="M14" s="40">
        <v>60</v>
      </c>
      <c r="N14" s="39">
        <v>73.8657142857143</v>
      </c>
      <c r="O14" s="41">
        <v>50.4</v>
      </c>
      <c r="P14" s="39">
        <v>61</v>
      </c>
      <c r="Q14" s="42">
        <v>60</v>
      </c>
      <c r="R14" s="39">
        <f t="shared" si="2"/>
        <v>64.8995714285714</v>
      </c>
      <c r="S14" s="32">
        <v>39</v>
      </c>
      <c r="T14" s="43" t="s">
        <v>17</v>
      </c>
    </row>
    <row r="15" ht="23.1" customHeight="1" spans="1:30">
      <c r="A15" s="23">
        <v>10</v>
      </c>
      <c r="B15" s="24" t="s">
        <v>34</v>
      </c>
      <c r="C15" s="51">
        <v>55</v>
      </c>
      <c r="D15" s="26">
        <v>83.13</v>
      </c>
      <c r="E15" s="52">
        <v>71.6</v>
      </c>
      <c r="F15" s="26">
        <v>73.5</v>
      </c>
      <c r="G15" s="28">
        <v>60</v>
      </c>
      <c r="H15" s="26">
        <f t="shared" si="1"/>
        <v>72.4985</v>
      </c>
      <c r="I15" s="29">
        <v>10</v>
      </c>
      <c r="J15" s="30" t="s">
        <v>15</v>
      </c>
      <c r="K15" s="23">
        <v>40</v>
      </c>
      <c r="L15" s="44" t="s">
        <v>35</v>
      </c>
      <c r="M15" s="40">
        <v>50</v>
      </c>
      <c r="N15" s="39">
        <v>76.32</v>
      </c>
      <c r="O15" s="41">
        <v>51.2</v>
      </c>
      <c r="P15" s="39">
        <v>68.5</v>
      </c>
      <c r="Q15" s="42">
        <v>60</v>
      </c>
      <c r="R15" s="39">
        <f t="shared" si="2"/>
        <v>64.874</v>
      </c>
      <c r="S15" s="32">
        <v>40</v>
      </c>
      <c r="T15" s="43" t="s">
        <v>17</v>
      </c>
    </row>
    <row r="16" ht="23.1" customHeight="1" spans="1:30">
      <c r="A16" s="23">
        <v>11</v>
      </c>
      <c r="B16" s="24" t="s">
        <v>36</v>
      </c>
      <c r="C16" s="25">
        <v>60</v>
      </c>
      <c r="D16" s="26">
        <v>82.92</v>
      </c>
      <c r="E16" s="26">
        <v>73</v>
      </c>
      <c r="F16" s="26">
        <v>61.5</v>
      </c>
      <c r="G16" s="28">
        <v>60</v>
      </c>
      <c r="H16" s="26">
        <f t="shared" si="1"/>
        <v>72.414</v>
      </c>
      <c r="I16" s="29">
        <v>11</v>
      </c>
      <c r="J16" s="30" t="s">
        <v>37</v>
      </c>
      <c r="K16" s="23">
        <v>41</v>
      </c>
      <c r="L16" s="44" t="s">
        <v>38</v>
      </c>
      <c r="M16" s="40">
        <v>45</v>
      </c>
      <c r="N16" s="53">
        <v>73.13</v>
      </c>
      <c r="O16" s="39">
        <v>70</v>
      </c>
      <c r="P16" s="39">
        <v>60</v>
      </c>
      <c r="Q16" s="42">
        <v>60</v>
      </c>
      <c r="R16" s="39">
        <f t="shared" si="2"/>
        <v>64.4085</v>
      </c>
      <c r="S16" s="32">
        <v>41</v>
      </c>
      <c r="T16" s="43" t="s">
        <v>17</v>
      </c>
    </row>
    <row r="17" ht="23.1" customHeight="1" spans="1:26">
      <c r="A17" s="23">
        <v>12</v>
      </c>
      <c r="B17" s="31" t="s">
        <v>39</v>
      </c>
      <c r="C17" s="25">
        <v>58</v>
      </c>
      <c r="D17" s="26">
        <v>83.22</v>
      </c>
      <c r="E17" s="33">
        <v>70</v>
      </c>
      <c r="F17" s="26">
        <v>67.5</v>
      </c>
      <c r="G17" s="28">
        <v>60</v>
      </c>
      <c r="H17" s="26">
        <f t="shared" si="1"/>
        <v>72.299</v>
      </c>
      <c r="I17" s="29">
        <v>12</v>
      </c>
      <c r="J17" s="30" t="s">
        <v>37</v>
      </c>
      <c r="K17" s="23">
        <v>42</v>
      </c>
      <c r="L17" s="44" t="s">
        <v>40</v>
      </c>
      <c r="M17" s="39">
        <v>40</v>
      </c>
      <c r="N17" s="39">
        <v>73.3714285714286</v>
      </c>
      <c r="O17" s="39">
        <v>74</v>
      </c>
      <c r="P17" s="39">
        <v>60</v>
      </c>
      <c r="Q17" s="42">
        <v>60</v>
      </c>
      <c r="R17" s="39">
        <f t="shared" si="2"/>
        <v>64.1171428571429</v>
      </c>
      <c r="S17" s="32">
        <v>42</v>
      </c>
      <c r="T17" s="43" t="s">
        <v>17</v>
      </c>
    </row>
    <row r="18" ht="23.1" customHeight="1" spans="1:26">
      <c r="A18" s="23">
        <v>13</v>
      </c>
      <c r="B18" s="24" t="s">
        <v>41</v>
      </c>
      <c r="C18" s="54">
        <v>60</v>
      </c>
      <c r="D18" s="36">
        <v>82.86</v>
      </c>
      <c r="E18" s="55">
        <v>70.4</v>
      </c>
      <c r="F18" s="26">
        <v>64.5</v>
      </c>
      <c r="G18" s="28">
        <v>60</v>
      </c>
      <c r="H18" s="26">
        <f t="shared" si="1"/>
        <v>72.297</v>
      </c>
      <c r="I18" s="29">
        <v>13</v>
      </c>
      <c r="J18" s="30" t="s">
        <v>37</v>
      </c>
      <c r="K18" s="23">
        <v>43</v>
      </c>
      <c r="L18" s="44" t="s">
        <v>42</v>
      </c>
      <c r="M18" s="39">
        <v>60</v>
      </c>
      <c r="N18" s="39">
        <v>71.47</v>
      </c>
      <c r="O18" s="39">
        <v>50</v>
      </c>
      <c r="P18" s="39">
        <v>62.5</v>
      </c>
      <c r="Q18" s="42">
        <v>61</v>
      </c>
      <c r="R18" s="39">
        <f t="shared" si="2"/>
        <v>64.0115</v>
      </c>
      <c r="S18" s="32">
        <v>43</v>
      </c>
      <c r="T18" s="43" t="s">
        <v>17</v>
      </c>
    </row>
    <row r="19" ht="23.1" customHeight="1" spans="1:26">
      <c r="A19" s="23">
        <v>14</v>
      </c>
      <c r="B19" s="36" t="s">
        <v>43</v>
      </c>
      <c r="C19" s="37">
        <v>60</v>
      </c>
      <c r="D19" s="36">
        <v>81.93</v>
      </c>
      <c r="E19" s="38">
        <v>73.8</v>
      </c>
      <c r="F19" s="36">
        <v>61</v>
      </c>
      <c r="G19" s="28">
        <v>60</v>
      </c>
      <c r="H19" s="26">
        <f t="shared" si="1"/>
        <v>72.0385</v>
      </c>
      <c r="I19" s="29">
        <v>14</v>
      </c>
      <c r="J19" s="30" t="s">
        <v>37</v>
      </c>
      <c r="K19" s="23">
        <v>44</v>
      </c>
      <c r="L19" s="56" t="s">
        <v>44</v>
      </c>
      <c r="M19" s="57">
        <v>0</v>
      </c>
      <c r="N19" s="57">
        <v>70.45</v>
      </c>
      <c r="O19" s="57">
        <v>70</v>
      </c>
      <c r="P19" s="57">
        <v>60</v>
      </c>
      <c r="Q19" s="42">
        <v>60</v>
      </c>
      <c r="R19" s="39">
        <f t="shared" si="2"/>
        <v>54.2025</v>
      </c>
      <c r="S19" s="32">
        <v>44</v>
      </c>
      <c r="T19" s="43" t="s">
        <v>17</v>
      </c>
    </row>
    <row r="20" ht="23.1" customHeight="1" spans="1:26">
      <c r="A20" s="23">
        <v>15</v>
      </c>
      <c r="B20" s="26" t="s">
        <v>45</v>
      </c>
      <c r="C20" s="25">
        <v>58</v>
      </c>
      <c r="D20" s="26">
        <v>83.66</v>
      </c>
      <c r="E20" s="33">
        <v>70</v>
      </c>
      <c r="F20" s="26">
        <v>62</v>
      </c>
      <c r="G20" s="28">
        <v>60</v>
      </c>
      <c r="H20" s="26">
        <f t="shared" si="1"/>
        <v>71.947</v>
      </c>
      <c r="I20" s="29">
        <v>15</v>
      </c>
      <c r="J20" s="30" t="s">
        <v>37</v>
      </c>
      <c r="K20" s="23">
        <v>45</v>
      </c>
      <c r="L20" s="39" t="s">
        <v>46</v>
      </c>
      <c r="M20" s="40">
        <v>65</v>
      </c>
      <c r="N20" s="39">
        <v>70.1885714285714</v>
      </c>
      <c r="O20" s="41">
        <v>71.8</v>
      </c>
      <c r="P20" s="39">
        <v>62.5</v>
      </c>
      <c r="Q20" s="42">
        <v>60</v>
      </c>
      <c r="R20" s="39">
        <f t="shared" si="2"/>
        <v>67.6048571428571</v>
      </c>
      <c r="S20" s="32">
        <v>45</v>
      </c>
      <c r="T20" s="43" t="s">
        <v>47</v>
      </c>
    </row>
    <row r="21" ht="23.1" customHeight="1" spans="1:26">
      <c r="A21" s="23">
        <v>16</v>
      </c>
      <c r="B21" s="26" t="s">
        <v>48</v>
      </c>
      <c r="C21" s="25">
        <v>60</v>
      </c>
      <c r="D21" s="26">
        <v>78.62</v>
      </c>
      <c r="E21" s="33">
        <v>74.2</v>
      </c>
      <c r="F21" s="26">
        <v>63.5</v>
      </c>
      <c r="G21" s="28">
        <v>60</v>
      </c>
      <c r="H21" s="26">
        <f t="shared" si="1"/>
        <v>70.859</v>
      </c>
      <c r="I21" s="29">
        <v>16</v>
      </c>
      <c r="J21" s="30" t="s">
        <v>37</v>
      </c>
      <c r="K21" s="23">
        <v>46</v>
      </c>
      <c r="L21" s="44" t="s">
        <v>49</v>
      </c>
      <c r="M21" s="40">
        <v>60</v>
      </c>
      <c r="N21" s="39">
        <v>72.1571428571429</v>
      </c>
      <c r="O21" s="41">
        <v>70</v>
      </c>
      <c r="P21" s="39">
        <v>60</v>
      </c>
      <c r="Q21" s="42">
        <v>60</v>
      </c>
      <c r="R21" s="39">
        <f t="shared" si="2"/>
        <v>66.9707142857143</v>
      </c>
      <c r="S21" s="32">
        <v>46</v>
      </c>
      <c r="T21" s="43" t="s">
        <v>47</v>
      </c>
    </row>
    <row r="22" ht="23.1" customHeight="1" spans="1:26">
      <c r="A22" s="23">
        <v>17</v>
      </c>
      <c r="B22" s="24" t="s">
        <v>50</v>
      </c>
      <c r="C22" s="25">
        <v>35</v>
      </c>
      <c r="D22" s="26">
        <v>89.06</v>
      </c>
      <c r="E22" s="33">
        <v>70</v>
      </c>
      <c r="F22" s="26">
        <v>60</v>
      </c>
      <c r="G22" s="28">
        <v>60</v>
      </c>
      <c r="H22" s="26">
        <f t="shared" si="1"/>
        <v>69.577</v>
      </c>
      <c r="I22" s="29">
        <v>17</v>
      </c>
      <c r="J22" s="30" t="s">
        <v>37</v>
      </c>
      <c r="K22" s="23">
        <v>47</v>
      </c>
      <c r="L22" s="44" t="s">
        <v>51</v>
      </c>
      <c r="M22" s="40">
        <v>45</v>
      </c>
      <c r="N22" s="39">
        <v>72.1742857142857</v>
      </c>
      <c r="O22" s="41">
        <v>70</v>
      </c>
      <c r="P22" s="39">
        <v>60</v>
      </c>
      <c r="Q22" s="42">
        <v>60</v>
      </c>
      <c r="R22" s="39">
        <f t="shared" si="2"/>
        <v>63.9784285714286</v>
      </c>
      <c r="S22" s="32">
        <v>47</v>
      </c>
      <c r="T22" s="43" t="s">
        <v>47</v>
      </c>
    </row>
    <row r="23" ht="23.1" customHeight="1" spans="1:26">
      <c r="A23" s="23">
        <v>18</v>
      </c>
      <c r="B23" s="26" t="s">
        <v>52</v>
      </c>
      <c r="C23" s="25">
        <v>51</v>
      </c>
      <c r="D23" s="26">
        <v>80.97</v>
      </c>
      <c r="E23" s="33">
        <v>70</v>
      </c>
      <c r="F23" s="26">
        <v>62</v>
      </c>
      <c r="G23" s="28">
        <v>60</v>
      </c>
      <c r="H23" s="26">
        <f t="shared" si="1"/>
        <v>69.3365</v>
      </c>
      <c r="I23" s="29">
        <v>18</v>
      </c>
      <c r="J23" s="30" t="s">
        <v>37</v>
      </c>
      <c r="K23" s="23">
        <v>48</v>
      </c>
      <c r="L23" s="39" t="s">
        <v>53</v>
      </c>
      <c r="M23" s="39">
        <v>0</v>
      </c>
      <c r="N23" s="39">
        <v>66.91</v>
      </c>
      <c r="O23" s="39">
        <v>60</v>
      </c>
      <c r="P23" s="39">
        <v>60</v>
      </c>
      <c r="Q23" s="42">
        <v>60</v>
      </c>
      <c r="R23" s="39">
        <v>60</v>
      </c>
      <c r="S23" s="32">
        <v>48</v>
      </c>
      <c r="T23" s="43" t="s">
        <v>47</v>
      </c>
    </row>
    <row r="24" ht="23.1" customHeight="1" spans="1:26">
      <c r="A24" s="23">
        <v>19</v>
      </c>
      <c r="B24" s="24" t="s">
        <v>54</v>
      </c>
      <c r="C24" s="25">
        <v>60</v>
      </c>
      <c r="D24" s="36">
        <v>75.3714285714286</v>
      </c>
      <c r="E24" s="33">
        <v>70</v>
      </c>
      <c r="F24" s="26">
        <v>62.2</v>
      </c>
      <c r="G24" s="28">
        <v>66</v>
      </c>
      <c r="H24" s="26">
        <f t="shared" si="1"/>
        <v>69.2371428571429</v>
      </c>
      <c r="I24" s="29">
        <v>19</v>
      </c>
      <c r="J24" s="30" t="s">
        <v>37</v>
      </c>
      <c r="K24" s="23">
        <v>49</v>
      </c>
      <c r="L24" s="49" t="s">
        <v>55</v>
      </c>
      <c r="M24" s="39">
        <v>0</v>
      </c>
      <c r="N24" s="39">
        <v>66.5</v>
      </c>
      <c r="O24" s="39">
        <v>70</v>
      </c>
      <c r="P24" s="39">
        <v>60</v>
      </c>
      <c r="Q24" s="42">
        <v>60</v>
      </c>
      <c r="R24" s="39">
        <f>M24*0.2+N24*0.45+O24*0.15+P24*0.1+Q24*0.1</f>
        <v>52.425</v>
      </c>
      <c r="S24" s="32">
        <v>49</v>
      </c>
      <c r="T24" s="43" t="s">
        <v>47</v>
      </c>
    </row>
    <row r="25" ht="23.1" customHeight="1" spans="1:26">
      <c r="A25" s="23">
        <v>20</v>
      </c>
      <c r="B25" s="24" t="s">
        <v>56</v>
      </c>
      <c r="C25" s="25">
        <v>55</v>
      </c>
      <c r="D25" s="26">
        <v>79.0457142857143</v>
      </c>
      <c r="E25" s="33">
        <v>70</v>
      </c>
      <c r="F25" s="26">
        <v>61</v>
      </c>
      <c r="G25" s="28">
        <v>60</v>
      </c>
      <c r="H25" s="26">
        <f t="shared" si="1"/>
        <v>69.1705714285714</v>
      </c>
      <c r="I25" s="29">
        <v>20</v>
      </c>
      <c r="J25" s="30" t="s">
        <v>37</v>
      </c>
      <c r="K25" s="23">
        <v>50</v>
      </c>
      <c r="L25" s="44" t="s">
        <v>57</v>
      </c>
      <c r="M25" s="39">
        <v>0</v>
      </c>
      <c r="N25" s="39">
        <v>65.99</v>
      </c>
      <c r="O25" s="39">
        <v>70</v>
      </c>
      <c r="P25" s="39">
        <v>60</v>
      </c>
      <c r="Q25" s="42">
        <v>60</v>
      </c>
      <c r="R25" s="39">
        <f>M25*0.2+N25*0.45+O25*0.15+P25*0.1+Q25*0.1</f>
        <v>52.1955</v>
      </c>
      <c r="S25" s="32">
        <v>50</v>
      </c>
      <c r="T25" s="43" t="s">
        <v>47</v>
      </c>
    </row>
    <row r="26" ht="23.1" customHeight="1" spans="1:26">
      <c r="A26" s="23">
        <v>21</v>
      </c>
      <c r="B26" s="31" t="s">
        <v>58</v>
      </c>
      <c r="C26" s="37">
        <v>50</v>
      </c>
      <c r="D26" s="36">
        <v>77.6657142857143</v>
      </c>
      <c r="E26" s="38">
        <v>78</v>
      </c>
      <c r="F26" s="26">
        <v>62.5</v>
      </c>
      <c r="G26" s="28">
        <v>60</v>
      </c>
      <c r="H26" s="26">
        <f t="shared" si="1"/>
        <v>68.8995714285714</v>
      </c>
      <c r="I26" s="29">
        <v>21</v>
      </c>
      <c r="J26" s="30" t="s">
        <v>17</v>
      </c>
      <c r="K26" s="23">
        <v>51</v>
      </c>
      <c r="L26" s="44" t="s">
        <v>59</v>
      </c>
      <c r="M26" s="39">
        <v>0</v>
      </c>
      <c r="N26" s="39">
        <v>65.7933333333333</v>
      </c>
      <c r="O26" s="39">
        <v>70</v>
      </c>
      <c r="P26" s="39">
        <v>60</v>
      </c>
      <c r="Q26" s="42">
        <v>60</v>
      </c>
      <c r="R26" s="39">
        <f>M26*0.2+N26*0.45+O26*0.15+P26*0.1+Q26*0.1</f>
        <v>52.107</v>
      </c>
      <c r="S26" s="32">
        <v>51</v>
      </c>
      <c r="T26" s="43" t="s">
        <v>47</v>
      </c>
    </row>
    <row r="27" ht="23.1" customHeight="1" spans="1:26">
      <c r="A27" s="23">
        <v>22</v>
      </c>
      <c r="B27" s="24" t="s">
        <v>60</v>
      </c>
      <c r="C27" s="25">
        <v>55</v>
      </c>
      <c r="D27" s="26">
        <v>78.14</v>
      </c>
      <c r="E27" s="33">
        <v>70</v>
      </c>
      <c r="F27" s="26">
        <v>60</v>
      </c>
      <c r="G27" s="28">
        <v>60</v>
      </c>
      <c r="H27" s="26">
        <f t="shared" si="1"/>
        <v>68.663</v>
      </c>
      <c r="I27" s="29">
        <v>22</v>
      </c>
      <c r="J27" s="30" t="s">
        <v>17</v>
      </c>
      <c r="K27" s="23">
        <v>52</v>
      </c>
      <c r="L27" s="44" t="s">
        <v>61</v>
      </c>
      <c r="M27" s="39">
        <v>0</v>
      </c>
      <c r="N27" s="39">
        <v>63.78</v>
      </c>
      <c r="O27" s="39">
        <v>70</v>
      </c>
      <c r="P27" s="39">
        <v>60</v>
      </c>
      <c r="Q27" s="42">
        <v>60</v>
      </c>
      <c r="R27" s="39">
        <f>M27*0.2+N27*0.45+O27*0.15+P27*0.1+Q27*0.1</f>
        <v>51.201</v>
      </c>
      <c r="S27" s="32">
        <v>52</v>
      </c>
      <c r="T27" s="43" t="s">
        <v>47</v>
      </c>
    </row>
    <row r="28" ht="23.1" customHeight="1" spans="1:26">
      <c r="A28" s="23">
        <v>23</v>
      </c>
      <c r="B28" s="31" t="s">
        <v>62</v>
      </c>
      <c r="C28" s="25">
        <v>60</v>
      </c>
      <c r="D28" s="26">
        <v>75.0914285714286</v>
      </c>
      <c r="E28" s="33">
        <v>70</v>
      </c>
      <c r="F28" s="26">
        <v>60</v>
      </c>
      <c r="G28" s="28">
        <v>60</v>
      </c>
      <c r="H28" s="26">
        <f t="shared" si="1"/>
        <v>68.2911428571429</v>
      </c>
      <c r="I28" s="29">
        <v>23</v>
      </c>
      <c r="J28" s="30" t="s">
        <v>17</v>
      </c>
      <c r="K28" s="23">
        <v>53</v>
      </c>
      <c r="L28" s="49" t="s">
        <v>63</v>
      </c>
      <c r="M28" s="39">
        <v>0</v>
      </c>
      <c r="N28" s="39">
        <v>63.4266666666667</v>
      </c>
      <c r="O28" s="39">
        <v>50</v>
      </c>
      <c r="P28" s="39">
        <v>60</v>
      </c>
      <c r="Q28" s="42">
        <v>60</v>
      </c>
      <c r="R28" s="39">
        <f>M28*0.2+N28*0.45+O28*0.15+P28*0.1+Q28*0.1</f>
        <v>48.042</v>
      </c>
      <c r="S28" s="32">
        <v>53</v>
      </c>
      <c r="T28" s="58" t="s">
        <v>47</v>
      </c>
    </row>
    <row r="29" ht="23.1" customHeight="1" spans="1:26">
      <c r="A29" s="23">
        <v>24</v>
      </c>
      <c r="B29" s="24" t="s">
        <v>64</v>
      </c>
      <c r="C29" s="25">
        <v>50</v>
      </c>
      <c r="D29" s="26">
        <v>76.49</v>
      </c>
      <c r="E29" s="33">
        <v>70</v>
      </c>
      <c r="F29" s="26">
        <v>64.5</v>
      </c>
      <c r="G29" s="28">
        <v>65</v>
      </c>
      <c r="H29" s="26">
        <f t="shared" si="1"/>
        <v>67.8705</v>
      </c>
      <c r="I29" s="29">
        <v>24</v>
      </c>
      <c r="J29" s="30" t="s">
        <v>17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ht="23.1" customHeight="1" spans="1:26">
      <c r="A30" s="23">
        <v>25</v>
      </c>
      <c r="B30" s="24" t="s">
        <v>65</v>
      </c>
      <c r="C30" s="25">
        <v>60</v>
      </c>
      <c r="D30" s="36">
        <v>76.98</v>
      </c>
      <c r="E30" s="33">
        <v>50</v>
      </c>
      <c r="F30" s="26">
        <v>77</v>
      </c>
      <c r="G30" s="28">
        <v>60</v>
      </c>
      <c r="H30" s="26">
        <f t="shared" si="1"/>
        <v>67.841</v>
      </c>
      <c r="I30" s="29">
        <v>25</v>
      </c>
      <c r="J30" s="30" t="s">
        <v>17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V30" s="35"/>
      <c r="W30" s="35"/>
      <c r="X30" s="35"/>
      <c r="Y30" s="35"/>
      <c r="Z30" s="35"/>
    </row>
    <row r="31" ht="23.1" customHeight="1" spans="1:26">
      <c r="A31" s="23">
        <v>26</v>
      </c>
      <c r="B31" s="31" t="s">
        <v>66</v>
      </c>
      <c r="C31" s="25">
        <v>50</v>
      </c>
      <c r="D31" s="26">
        <v>77.8057142857143</v>
      </c>
      <c r="E31" s="33">
        <v>70</v>
      </c>
      <c r="F31" s="26">
        <v>61.5</v>
      </c>
      <c r="G31" s="28">
        <v>60</v>
      </c>
      <c r="H31" s="26">
        <f t="shared" si="1"/>
        <v>67.6625714285714</v>
      </c>
      <c r="I31" s="29">
        <v>26</v>
      </c>
      <c r="J31" s="30" t="s">
        <v>17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ht="23.1" customHeight="1" spans="1:26">
      <c r="A32" s="23">
        <v>27</v>
      </c>
      <c r="B32" s="24" t="s">
        <v>67</v>
      </c>
      <c r="C32" s="25">
        <v>60</v>
      </c>
      <c r="D32" s="26">
        <v>77.54</v>
      </c>
      <c r="E32" s="33">
        <v>50</v>
      </c>
      <c r="F32" s="26">
        <v>64</v>
      </c>
      <c r="G32" s="28">
        <v>62</v>
      </c>
      <c r="H32" s="26">
        <f t="shared" si="1"/>
        <v>66.993</v>
      </c>
      <c r="I32" s="29">
        <v>27</v>
      </c>
      <c r="J32" s="30" t="s">
        <v>17</v>
      </c>
      <c r="K32" s="8"/>
      <c r="L32" s="59"/>
      <c r="M32" s="59"/>
      <c r="N32" s="59"/>
      <c r="O32" s="59"/>
      <c r="P32" s="59"/>
      <c r="Q32" s="59"/>
      <c r="R32" s="59"/>
      <c r="S32" s="59"/>
      <c r="T32" s="59"/>
    </row>
    <row r="33" ht="23.1" customHeight="1" spans="1:20">
      <c r="A33" s="23">
        <v>28</v>
      </c>
      <c r="B33" s="36" t="s">
        <v>68</v>
      </c>
      <c r="C33" s="37">
        <v>55</v>
      </c>
      <c r="D33" s="36">
        <v>79.43</v>
      </c>
      <c r="E33" s="38">
        <v>50</v>
      </c>
      <c r="F33" s="36">
        <v>61</v>
      </c>
      <c r="G33" s="28">
        <v>60</v>
      </c>
      <c r="H33" s="26">
        <f t="shared" si="1"/>
        <v>66.3435</v>
      </c>
      <c r="I33" s="29">
        <v>28</v>
      </c>
      <c r="J33" s="30" t="s">
        <v>17</v>
      </c>
      <c r="K33" s="8"/>
      <c r="L33" s="59"/>
      <c r="M33" s="59"/>
      <c r="N33" s="59"/>
      <c r="O33" s="59"/>
      <c r="P33" s="59"/>
      <c r="Q33" s="59"/>
      <c r="R33" s="59"/>
      <c r="S33" s="59"/>
      <c r="T33" s="59"/>
    </row>
    <row r="34" ht="23.1" customHeight="1" spans="1:20">
      <c r="A34" s="23">
        <v>29</v>
      </c>
      <c r="B34" s="24" t="s">
        <v>69</v>
      </c>
      <c r="C34" s="25">
        <v>50</v>
      </c>
      <c r="D34" s="26">
        <v>73.76</v>
      </c>
      <c r="E34" s="33">
        <v>70</v>
      </c>
      <c r="F34" s="26">
        <v>60</v>
      </c>
      <c r="G34" s="28">
        <v>60</v>
      </c>
      <c r="H34" s="26">
        <f t="shared" si="1"/>
        <v>65.692</v>
      </c>
      <c r="I34" s="29">
        <v>29</v>
      </c>
      <c r="J34" s="30" t="s">
        <v>17</v>
      </c>
      <c r="K34" s="8"/>
      <c r="L34" s="59"/>
      <c r="M34" s="59"/>
      <c r="N34" s="59"/>
      <c r="O34" s="59"/>
      <c r="P34" s="59"/>
      <c r="Q34" s="59"/>
      <c r="R34" s="59"/>
      <c r="S34" s="59"/>
      <c r="T34" s="59"/>
    </row>
    <row r="35" ht="23.1" customHeight="1" spans="1:20">
      <c r="A35" s="23">
        <v>30</v>
      </c>
      <c r="B35" s="26" t="s">
        <v>70</v>
      </c>
      <c r="C35" s="25">
        <v>35</v>
      </c>
      <c r="D35" s="26">
        <v>77.61</v>
      </c>
      <c r="E35" s="33">
        <v>70</v>
      </c>
      <c r="F35" s="26">
        <v>60.5</v>
      </c>
      <c r="G35" s="28">
        <v>60</v>
      </c>
      <c r="H35" s="26">
        <f t="shared" si="1"/>
        <v>64.4745</v>
      </c>
      <c r="I35" s="29">
        <v>30</v>
      </c>
      <c r="J35" s="30" t="s">
        <v>17</v>
      </c>
      <c r="K35" s="8"/>
      <c r="L35" s="59"/>
      <c r="M35" s="59"/>
      <c r="N35" s="59"/>
      <c r="O35" s="59"/>
      <c r="P35" s="59"/>
      <c r="Q35" s="59"/>
      <c r="R35" s="59"/>
      <c r="S35" s="59"/>
      <c r="T35" s="59"/>
    </row>
    <row r="36" ht="23.1" customHeight="1" spans="1:20">
      <c r="A36" s="60" t="s">
        <v>71</v>
      </c>
      <c r="B36" s="60"/>
      <c r="C36" s="60"/>
      <c r="D36" s="60"/>
      <c r="E36" s="60"/>
      <c r="F36" s="60"/>
      <c r="G36" s="60"/>
      <c r="H36" s="61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</row>
    <row r="37" ht="23.1" customHeight="1" spans="1:20">
      <c r="A37" s="60"/>
      <c r="B37" s="60"/>
      <c r="C37" s="60"/>
      <c r="D37" s="60"/>
      <c r="E37" s="60"/>
      <c r="F37" s="60"/>
      <c r="G37" s="60"/>
      <c r="H37" s="61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</row>
    <row r="38" ht="23.1" customHeight="1" spans="1:20">
      <c r="A38" s="60"/>
      <c r="B38" s="60"/>
      <c r="C38" s="60"/>
      <c r="D38" s="60"/>
      <c r="E38" s="60"/>
      <c r="F38" s="60"/>
      <c r="G38" s="60"/>
      <c r="H38" s="61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</row>
    <row r="39" ht="23.1" customHeight="1" spans="1:20">
      <c r="A39" s="60"/>
      <c r="B39" s="60"/>
      <c r="C39" s="60"/>
      <c r="D39" s="60"/>
      <c r="E39" s="60"/>
      <c r="F39" s="60"/>
      <c r="G39" s="60"/>
      <c r="H39" s="61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</row>
    <row r="41" customHeight="1" spans="1:20">
      <c r="A41" s="62"/>
      <c r="B41" s="62"/>
      <c r="C41" s="62"/>
      <c r="D41" s="62"/>
      <c r="E41" s="62"/>
      <c r="F41" s="62"/>
      <c r="G41" s="62"/>
      <c r="H41" s="63"/>
      <c r="I41" s="64"/>
      <c r="J41" s="62"/>
      <c r="K41" s="62"/>
      <c r="L41" s="62"/>
      <c r="M41" s="62"/>
      <c r="N41" s="62"/>
      <c r="O41" s="62"/>
      <c r="P41" s="62"/>
      <c r="Q41" s="62"/>
      <c r="R41" s="62"/>
    </row>
    <row r="42" customHeight="1" spans="1:20">
      <c r="A42" s="62"/>
      <c r="B42" s="62"/>
      <c r="C42" s="62"/>
      <c r="D42" s="62"/>
      <c r="E42" s="62"/>
      <c r="F42" s="62"/>
      <c r="G42" s="62"/>
      <c r="H42" s="63"/>
      <c r="I42" s="64"/>
      <c r="J42" s="62"/>
      <c r="K42" s="62"/>
      <c r="L42" s="62"/>
      <c r="M42" s="62"/>
      <c r="N42" s="62"/>
      <c r="O42" s="62"/>
      <c r="P42" s="62"/>
      <c r="Q42" s="62"/>
      <c r="R42" s="62"/>
    </row>
    <row r="43" customHeight="1" spans="1:20">
      <c r="A43" s="62"/>
      <c r="B43" s="62"/>
      <c r="C43" s="62"/>
      <c r="D43" s="62"/>
      <c r="E43" s="62"/>
      <c r="F43" s="62"/>
      <c r="G43" s="62"/>
      <c r="H43" s="63"/>
      <c r="I43" s="64"/>
      <c r="J43" s="62"/>
      <c r="K43" s="62"/>
      <c r="L43" s="62"/>
      <c r="M43" s="62"/>
      <c r="N43" s="62"/>
      <c r="O43" s="62"/>
      <c r="P43" s="62"/>
      <c r="Q43" s="62"/>
      <c r="R43" s="62"/>
    </row>
    <row r="44" customHeight="1" spans="1:20">
      <c r="A44" s="62"/>
      <c r="B44" s="62"/>
      <c r="C44" s="62"/>
      <c r="D44" s="62"/>
      <c r="E44" s="62"/>
      <c r="F44" s="62"/>
      <c r="G44" s="62"/>
      <c r="H44" s="63"/>
      <c r="I44" s="64"/>
      <c r="J44" s="62"/>
      <c r="K44" s="62"/>
      <c r="L44" s="62"/>
      <c r="M44" s="62"/>
      <c r="N44" s="62"/>
      <c r="O44" s="62"/>
      <c r="P44" s="62"/>
      <c r="Q44" s="62"/>
      <c r="R44" s="62"/>
    </row>
    <row r="45" customHeight="1" spans="1:20">
      <c r="A45" s="62"/>
      <c r="B45" s="62"/>
      <c r="C45" s="62"/>
      <c r="D45" s="62"/>
      <c r="E45" s="62"/>
      <c r="F45" s="62"/>
      <c r="G45" s="62"/>
      <c r="H45" s="63"/>
      <c r="I45" s="64"/>
      <c r="J45" s="62"/>
      <c r="K45" s="62"/>
      <c r="L45" s="62"/>
      <c r="M45" s="62"/>
      <c r="N45" s="62"/>
      <c r="O45" s="62"/>
      <c r="P45" s="62"/>
      <c r="Q45" s="62"/>
      <c r="R45" s="62"/>
    </row>
    <row r="46" customHeight="1" spans="1:20">
      <c r="I46" s="64"/>
    </row>
    <row r="47" customHeight="1" spans="1:20">
      <c r="I47" s="64"/>
    </row>
    <row r="48" customHeight="1" spans="1:20">
      <c r="I48" s="64"/>
    </row>
    <row r="58" customHeight="1" spans="9:9">
      <c r="I58" s="62"/>
    </row>
    <row r="59" customHeight="1" spans="9:9">
      <c r="I59" s="62"/>
    </row>
    <row r="60" customHeight="1" spans="9:9">
      <c r="I60" s="62"/>
    </row>
    <row r="61" customHeight="1" spans="9:9">
      <c r="I61" s="64"/>
    </row>
  </sheetData>
  <sortState ref="L7:S18">
    <sortCondition ref="R7:R18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AdamEve</cp:lastModifiedBy>
  <dcterms:created xsi:type="dcterms:W3CDTF">2026-09-08T21:04:00Z</dcterms:created>
  <dcterms:modified xsi:type="dcterms:W3CDTF">2026-09-09T07:06:58Z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6916F1B09EC349C58F85F308148EEBFF_13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