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2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<sst xmlns="http://schemas.openxmlformats.org/spreadsheetml/2006/main" count="132" uniqueCount="71">
  <si>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</si>
  <si>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</si>
  <si>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 经济与管理系     学年：2025-2026年度      第 2 学期          班级 ：25级会计3班               填表人：余芳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</si>
  <si>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</si>
  <si>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</si>
  <si>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</si>
  <si>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</si>
  <si>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</si>
  <si>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</si>
  <si>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</si>
  <si>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</si>
  <si>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</si>
  <si>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</si>
  <si>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</si>
  <si>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袁静依</t>
  </si>
  <si>
    <t>优秀</t>
  </si>
  <si>
    <t>张越</t>
  </si>
  <si>
    <t>合格</t>
  </si>
  <si>
    <t>葛玉敏</t>
  </si>
  <si>
    <t>段梦玲</t>
  </si>
  <si>
    <t>任思文</t>
  </si>
  <si>
    <t>陈贝茜</t>
  </si>
  <si>
    <t>王上</t>
  </si>
  <si>
    <t>范悦悦</t>
  </si>
  <si>
    <t>余湘学</t>
  </si>
  <si>
    <t>张玲娜</t>
  </si>
  <si>
    <t>谷悦悦</t>
  </si>
  <si>
    <t>张一凡</t>
  </si>
  <si>
    <t>李雨帆</t>
  </si>
  <si>
    <t>叶阳</t>
  </si>
  <si>
    <t>包羽凡</t>
  </si>
  <si>
    <t>方楚楚</t>
  </si>
  <si>
    <t>付茜茜</t>
  </si>
  <si>
    <t>刘心雨</t>
  </si>
  <si>
    <t>孙梦怡</t>
  </si>
  <si>
    <t>冉欣</t>
  </si>
  <si>
    <t>栗天琦</t>
  </si>
  <si>
    <t>良好</t>
  </si>
  <si>
    <t>王凯</t>
  </si>
  <si>
    <t>郑心悦</t>
  </si>
  <si>
    <t>李靖杨</t>
  </si>
  <si>
    <t>卢美江</t>
  </si>
  <si>
    <t>江佳俊</t>
  </si>
  <si>
    <t>郑晴</t>
  </si>
  <si>
    <t>王奕喆</t>
  </si>
  <si>
    <t>姜敏敏</t>
  </si>
  <si>
    <t>杨天瑜</t>
  </si>
  <si>
    <t>蔡诗颖</t>
  </si>
  <si>
    <t>汪静怡</t>
  </si>
  <si>
    <t>李鑫</t>
  </si>
  <si>
    <t>胡承鹏</t>
  </si>
  <si>
    <t>王紫怡</t>
  </si>
  <si>
    <t>程卓然</t>
  </si>
  <si>
    <t>朱淑娟</t>
  </si>
  <si>
    <t>伍天泽</t>
  </si>
  <si>
    <t>吴乐乐</t>
  </si>
  <si>
    <t>王佳怡</t>
  </si>
  <si>
    <t>刘欣怡</t>
  </si>
  <si>
    <t>朱天天</t>
  </si>
  <si>
    <t>张佩涵</t>
  </si>
  <si>
    <t>程宇奇</t>
  </si>
  <si>
    <t>黄梦茹</t>
  </si>
  <si>
    <t>张文俊</t>
  </si>
  <si>
    <t>王文可</t>
  </si>
  <si>
    <t>汪娜</t>
  </si>
  <si>
    <t>王蓉</t>
  </si>
  <si>
    <t>朱欢欢</t>
  </si>
  <si>
    <t>陈玉</t>
  </si>
  <si>
    <t>刘曼君</t>
  </si>
  <si>
    <t>李明瑞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</si>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</sst>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  <scheme val="major"/>
    </font>
    <font>
      <sz val="11"/>
      <name val="Microsoft YaHei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4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177" fontId="0" fillId="0" borderId="1" xfId="49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8" fontId="0" fillId="0" borderId="1" xfId="49" applyNumberFormat="1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49" fontId="0" fillId="0" borderId="1" xfId="49" applyNumberFormat="1" applyFont="1" applyBorder="1" applyAlignment="1" applyProtection="1">
      <alignment horizontal="center" vertical="center" wrapText="1"/>
    </xf>
    <xf numFmtId="177" fontId="0" fillId="0" borderId="1" xfId="49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 applyProtection="1">
      <alignment horizontal="center" vertical="center" wrapText="1"/>
    </xf>
    <xf numFmtId="49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8" fillId="0" borderId="1" xfId="0" applyFont="1" applyFill="1" applyBorder="1">
      <alignment vertical="center"/>
    </xf>
    <xf numFmtId="176" fontId="0" fillId="0" borderId="1" xfId="49" applyNumberFormat="1" applyFont="1" applyBorder="1" applyAlignment="1" applyProtection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10" fillId="0" borderId="0" xfId="49" applyAlignment="1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87"/>
  <sheetViews>
    <sheetView tabSelected="1" workbookViewId="0">
      <selection activeCell="X5" sqref="X5"/>
    </sheetView>
  </sheetViews>
  <sheetFormatPr defaultColWidth="9" defaultRowHeight="29.15" customHeight="1"/>
  <cols>
    <col min="1" max="1" width="6.525" customWidth="1"/>
    <col min="2" max="2" width="9.46666666666667" customWidth="1"/>
    <col min="3" max="3" width="6.78333333333333" customWidth="1"/>
    <col min="4" max="4" width="6.525" customWidth="1"/>
    <col min="5" max="5" width="4.90833333333333" customWidth="1"/>
    <col min="6" max="6" width="5.63333333333333" customWidth="1"/>
    <col min="7" max="7" width="6.14166666666667" customWidth="1"/>
    <col min="8" max="8" width="9.33333333333333" customWidth="1"/>
    <col min="9" max="9" width="5.76666666666667" customWidth="1"/>
    <col min="10" max="10" width="8.96666666666667" customWidth="1"/>
    <col min="11" max="11" width="7.03333333333333" customWidth="1"/>
    <col min="12" max="12" width="8.83333333333333" customWidth="1"/>
    <col min="13" max="13" width="7.04166666666667" customWidth="1"/>
    <col min="14" max="14" width="6.91666666666667" customWidth="1"/>
    <col min="15" max="15" width="6.275" customWidth="1"/>
    <col min="16" max="17" width="6.26666666666667" customWidth="1"/>
    <col min="18" max="18" width="9.6" customWidth="1"/>
    <col min="19" max="19" width="9.21666666666667" customWidth="1"/>
    <col min="20" max="20" width="7.80833333333333" customWidth="1"/>
  </cols>
  <sheetData>
    <row r="1" customHeight="1" spans="1:28">
      <c r="A1" t="s">
        <v>0</v>
      </c>
    </row>
    <row r="2" customHeight="1" spans="1:2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75" customHeight="1" spans="1:2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5" customHeight="1" spans="1:28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5" customHeight="1" spans="1:28">
      <c r="A5" s="4"/>
      <c r="B5" s="5"/>
      <c r="C5" s="9" t="s">
        <v>9</v>
      </c>
      <c r="D5" s="9" t="s">
        <v>10</v>
      </c>
      <c r="E5" s="9" t="s">
        <v>11</v>
      </c>
      <c r="F5" s="9" t="s">
        <v>12</v>
      </c>
      <c r="G5" s="10" t="s">
        <v>13</v>
      </c>
      <c r="H5" s="9"/>
      <c r="I5" s="11"/>
      <c r="J5" s="11"/>
      <c r="K5" s="12"/>
      <c r="L5" s="9"/>
      <c r="M5" s="9" t="s">
        <v>9</v>
      </c>
      <c r="N5" s="9" t="s">
        <v>10</v>
      </c>
      <c r="O5" s="9" t="s">
        <v>11</v>
      </c>
      <c r="P5" s="13" t="s">
        <v>12</v>
      </c>
      <c r="Q5" s="14" t="s">
        <v>13</v>
      </c>
      <c r="R5" s="9"/>
      <c r="S5" s="11"/>
      <c r="T5" s="11"/>
      <c r="V5"/>
      <c r="W5"/>
      <c r="X5"/>
      <c r="Y5"/>
      <c r="Z5"/>
      <c r="AA5"/>
      <c r="AB5"/>
    </row>
    <row r="6" ht="25" customHeight="1" spans="1:28">
      <c r="A6" s="15">
        <v>1</v>
      </c>
      <c r="B6" s="16" t="s">
        <v>14</v>
      </c>
      <c r="C6" s="16">
        <v>65</v>
      </c>
      <c r="D6" s="16">
        <v>94.71</v>
      </c>
      <c r="E6" s="16">
        <v>84</v>
      </c>
      <c r="F6" s="16">
        <v>100</v>
      </c>
      <c r="G6" s="16">
        <v>80</v>
      </c>
      <c r="H6" s="17">
        <f t="shared" ref="H6:H18" si="0">C6*0.2+D6*0.45+E6*0.15+F6*0.1+G6*0.1</f>
        <v>86.2195</v>
      </c>
      <c r="I6" s="16">
        <f>RANK(H6,$H$6:$H$57,0)</f>
        <v>1</v>
      </c>
      <c r="J6" s="18" t="s">
        <v>15</v>
      </c>
      <c r="K6" s="15">
        <v>31</v>
      </c>
      <c r="L6" s="16" t="s">
        <v>16</v>
      </c>
      <c r="M6" s="16">
        <v>60</v>
      </c>
      <c r="N6" s="16">
        <v>79.7</v>
      </c>
      <c r="O6" s="16">
        <v>70</v>
      </c>
      <c r="P6" s="16">
        <v>40</v>
      </c>
      <c r="Q6" s="16">
        <v>60</v>
      </c>
      <c r="R6" s="17">
        <f t="shared" ref="R6:R19" si="1">M6*0.2+N6*0.45+O6*0.15+P6*0.1+Q6*0.1</f>
        <v>68.365</v>
      </c>
      <c r="S6" s="19">
        <v>31</v>
      </c>
      <c r="T6" s="18" t="s">
        <v>17</v>
      </c>
    </row>
    <row r="7" ht="25" customHeight="1" spans="1:28">
      <c r="A7" s="15">
        <v>2</v>
      </c>
      <c r="B7" s="16" t="s">
        <v>18</v>
      </c>
      <c r="C7" s="16">
        <v>67</v>
      </c>
      <c r="D7" s="16">
        <v>90.5</v>
      </c>
      <c r="E7" s="16">
        <v>89</v>
      </c>
      <c r="F7" s="16">
        <v>100</v>
      </c>
      <c r="G7" s="16">
        <v>80</v>
      </c>
      <c r="H7" s="17">
        <f t="shared" si="0"/>
        <v>85.475</v>
      </c>
      <c r="I7" s="16">
        <f>RANK(H7,$H$6:$H$57,0)</f>
        <v>2</v>
      </c>
      <c r="J7" s="18" t="s">
        <v>15</v>
      </c>
      <c r="K7" s="15">
        <v>32</v>
      </c>
      <c r="L7" s="16" t="s">
        <v>19</v>
      </c>
      <c r="M7" s="16">
        <v>60</v>
      </c>
      <c r="N7" s="16">
        <v>79.3</v>
      </c>
      <c r="O7" s="16">
        <v>70</v>
      </c>
      <c r="P7" s="16">
        <v>40</v>
      </c>
      <c r="Q7" s="16">
        <v>60</v>
      </c>
      <c r="R7" s="17">
        <f t="shared" si="1"/>
        <v>68.185</v>
      </c>
      <c r="S7" s="19">
        <v>32</v>
      </c>
      <c r="T7" s="18" t="s">
        <v>17</v>
      </c>
    </row>
    <row r="8" ht="25" customHeight="1" spans="1:28">
      <c r="A8" s="15">
        <v>3</v>
      </c>
      <c r="B8" s="16" t="s">
        <v>20</v>
      </c>
      <c r="C8" s="16">
        <v>71</v>
      </c>
      <c r="D8" s="16">
        <v>89.3</v>
      </c>
      <c r="E8" s="16">
        <v>81</v>
      </c>
      <c r="F8" s="16">
        <v>100</v>
      </c>
      <c r="G8" s="16">
        <v>80</v>
      </c>
      <c r="H8" s="17">
        <f t="shared" si="0"/>
        <v>84.535</v>
      </c>
      <c r="I8" s="16">
        <f>RANK(H8,$H$6:$H$57,0)</f>
        <v>3</v>
      </c>
      <c r="J8" s="18" t="s">
        <v>15</v>
      </c>
      <c r="K8" s="15">
        <v>33</v>
      </c>
      <c r="L8" s="16" t="s">
        <v>21</v>
      </c>
      <c r="M8" s="16">
        <v>60</v>
      </c>
      <c r="N8" s="16">
        <v>78.9</v>
      </c>
      <c r="O8" s="16">
        <v>70</v>
      </c>
      <c r="P8" s="16">
        <v>40</v>
      </c>
      <c r="Q8" s="16">
        <v>60</v>
      </c>
      <c r="R8" s="17">
        <f t="shared" si="1"/>
        <v>68.005</v>
      </c>
      <c r="S8" s="19">
        <v>33</v>
      </c>
      <c r="T8" s="18" t="s">
        <v>17</v>
      </c>
    </row>
    <row r="9" ht="25" customHeight="1" spans="1:28">
      <c r="A9" s="15">
        <v>4</v>
      </c>
      <c r="B9" s="16" t="s">
        <v>22</v>
      </c>
      <c r="C9" s="16">
        <v>67</v>
      </c>
      <c r="D9" s="16">
        <v>91.5</v>
      </c>
      <c r="E9" s="16">
        <v>71.4</v>
      </c>
      <c r="F9" s="16">
        <v>100</v>
      </c>
      <c r="G9" s="16">
        <v>83</v>
      </c>
      <c r="H9" s="17">
        <f t="shared" si="0"/>
        <v>83.585</v>
      </c>
      <c r="I9" s="16">
        <f>RANK(H9,$H$6:$H$57,0)</f>
        <v>4</v>
      </c>
      <c r="J9" s="18" t="s">
        <v>15</v>
      </c>
      <c r="K9" s="15">
        <v>34</v>
      </c>
      <c r="L9" s="16" t="s">
        <v>23</v>
      </c>
      <c r="M9" s="16">
        <v>60</v>
      </c>
      <c r="N9" s="16">
        <v>85.4</v>
      </c>
      <c r="O9" s="16">
        <v>48</v>
      </c>
      <c r="P9" s="16">
        <v>40</v>
      </c>
      <c r="Q9" s="16">
        <v>60</v>
      </c>
      <c r="R9" s="17">
        <f t="shared" si="1"/>
        <v>67.63</v>
      </c>
      <c r="S9" s="19">
        <v>34</v>
      </c>
      <c r="T9" s="18" t="s">
        <v>17</v>
      </c>
    </row>
    <row r="10" ht="25" customHeight="1" spans="1:28">
      <c r="A10" s="15">
        <v>5</v>
      </c>
      <c r="B10" s="16" t="s">
        <v>24</v>
      </c>
      <c r="C10" s="16">
        <v>69</v>
      </c>
      <c r="D10" s="16">
        <v>89.5</v>
      </c>
      <c r="E10" s="16">
        <v>73.4</v>
      </c>
      <c r="F10" s="16">
        <v>100</v>
      </c>
      <c r="G10" s="16">
        <v>83</v>
      </c>
      <c r="H10" s="17">
        <f t="shared" si="0"/>
        <v>83.385</v>
      </c>
      <c r="I10" s="16">
        <f t="shared" ref="I10:I35" si="2">RANK(H10,$H$6:$H$57,0)</f>
        <v>5</v>
      </c>
      <c r="J10" s="18" t="s">
        <v>15</v>
      </c>
      <c r="K10" s="15">
        <v>35</v>
      </c>
      <c r="L10" s="16" t="s">
        <v>25</v>
      </c>
      <c r="M10" s="16">
        <v>60</v>
      </c>
      <c r="N10" s="16">
        <v>78.7</v>
      </c>
      <c r="O10" s="16">
        <v>67</v>
      </c>
      <c r="P10" s="16">
        <v>40</v>
      </c>
      <c r="Q10" s="16">
        <v>60</v>
      </c>
      <c r="R10" s="17">
        <f t="shared" si="1"/>
        <v>67.465</v>
      </c>
      <c r="S10" s="19">
        <v>35</v>
      </c>
      <c r="T10" s="18" t="s">
        <v>17</v>
      </c>
    </row>
    <row r="11" ht="25" customHeight="1" spans="1:28">
      <c r="A11" s="15">
        <v>6</v>
      </c>
      <c r="B11" s="16" t="s">
        <v>26</v>
      </c>
      <c r="C11" s="16">
        <v>65</v>
      </c>
      <c r="D11" s="16">
        <v>88.2</v>
      </c>
      <c r="E11" s="16">
        <v>71.6</v>
      </c>
      <c r="F11" s="16">
        <v>100</v>
      </c>
      <c r="G11" s="16">
        <v>83</v>
      </c>
      <c r="H11" s="17">
        <f t="shared" si="0"/>
        <v>81.73</v>
      </c>
      <c r="I11" s="16">
        <f t="shared" si="2"/>
        <v>6</v>
      </c>
      <c r="J11" s="18" t="s">
        <v>15</v>
      </c>
      <c r="K11" s="15">
        <v>36</v>
      </c>
      <c r="L11" s="16" t="s">
        <v>27</v>
      </c>
      <c r="M11" s="16">
        <v>60</v>
      </c>
      <c r="N11" s="16">
        <v>79.7</v>
      </c>
      <c r="O11" s="16">
        <v>61</v>
      </c>
      <c r="P11" s="16">
        <v>40</v>
      </c>
      <c r="Q11" s="16">
        <v>60</v>
      </c>
      <c r="R11" s="17">
        <f t="shared" si="1"/>
        <v>67.015</v>
      </c>
      <c r="S11" s="19">
        <v>36</v>
      </c>
      <c r="T11" s="18" t="s">
        <v>17</v>
      </c>
    </row>
    <row r="12" ht="25" customHeight="1" spans="1:28">
      <c r="A12" s="15">
        <v>7</v>
      </c>
      <c r="B12" s="16" t="s">
        <v>28</v>
      </c>
      <c r="C12" s="16">
        <v>63</v>
      </c>
      <c r="D12" s="16">
        <v>87.8</v>
      </c>
      <c r="E12" s="16">
        <v>71</v>
      </c>
      <c r="F12" s="16">
        <v>100</v>
      </c>
      <c r="G12" s="16">
        <v>83</v>
      </c>
      <c r="H12" s="17">
        <f t="shared" si="0"/>
        <v>81.06</v>
      </c>
      <c r="I12" s="16">
        <f t="shared" si="2"/>
        <v>7</v>
      </c>
      <c r="J12" s="18" t="s">
        <v>15</v>
      </c>
      <c r="K12" s="15">
        <v>37</v>
      </c>
      <c r="L12" s="16" t="s">
        <v>29</v>
      </c>
      <c r="M12" s="16">
        <v>60</v>
      </c>
      <c r="N12" s="16">
        <v>76.2</v>
      </c>
      <c r="O12" s="16">
        <v>69</v>
      </c>
      <c r="P12" s="16">
        <v>40</v>
      </c>
      <c r="Q12" s="16">
        <v>60</v>
      </c>
      <c r="R12" s="17">
        <f t="shared" si="1"/>
        <v>66.64</v>
      </c>
      <c r="S12" s="19">
        <v>37</v>
      </c>
      <c r="T12" s="18" t="s">
        <v>17</v>
      </c>
    </row>
    <row r="13" ht="25" customHeight="1" spans="1:28">
      <c r="A13" s="15">
        <v>8</v>
      </c>
      <c r="B13" s="16" t="s">
        <v>30</v>
      </c>
      <c r="C13" s="16">
        <v>62</v>
      </c>
      <c r="D13" s="16">
        <v>82.8</v>
      </c>
      <c r="E13" s="16">
        <v>73.2</v>
      </c>
      <c r="F13" s="16">
        <v>100</v>
      </c>
      <c r="G13" s="16">
        <v>82</v>
      </c>
      <c r="H13" s="17">
        <f t="shared" si="0"/>
        <v>78.84</v>
      </c>
      <c r="I13" s="16">
        <f t="shared" si="2"/>
        <v>8</v>
      </c>
      <c r="J13" s="18" t="s">
        <v>15</v>
      </c>
      <c r="K13" s="15">
        <v>38</v>
      </c>
      <c r="L13" s="16" t="s">
        <v>31</v>
      </c>
      <c r="M13" s="16">
        <v>60</v>
      </c>
      <c r="N13" s="16">
        <v>79.8</v>
      </c>
      <c r="O13" s="16">
        <v>70</v>
      </c>
      <c r="P13" s="16">
        <v>40</v>
      </c>
      <c r="Q13" s="16">
        <v>40</v>
      </c>
      <c r="R13" s="17">
        <f t="shared" si="1"/>
        <v>66.41</v>
      </c>
      <c r="S13" s="19">
        <v>38</v>
      </c>
      <c r="T13" s="18" t="s">
        <v>17</v>
      </c>
    </row>
    <row r="14" ht="25" customHeight="1" spans="1:28">
      <c r="A14" s="15">
        <v>9</v>
      </c>
      <c r="B14" s="16" t="s">
        <v>32</v>
      </c>
      <c r="C14" s="16">
        <v>70</v>
      </c>
      <c r="D14" s="16">
        <v>76.7</v>
      </c>
      <c r="E14" s="16">
        <v>73.6</v>
      </c>
      <c r="F14" s="16">
        <v>100</v>
      </c>
      <c r="G14" s="16">
        <v>90</v>
      </c>
      <c r="H14" s="17">
        <f t="shared" si="0"/>
        <v>78.555</v>
      </c>
      <c r="I14" s="16">
        <f t="shared" si="2"/>
        <v>9</v>
      </c>
      <c r="J14" s="18" t="s">
        <v>15</v>
      </c>
      <c r="K14" s="15">
        <v>39</v>
      </c>
      <c r="L14" s="16" t="s">
        <v>33</v>
      </c>
      <c r="M14" s="16">
        <v>60</v>
      </c>
      <c r="N14" s="16">
        <v>81.3</v>
      </c>
      <c r="O14" s="16">
        <v>44</v>
      </c>
      <c r="P14" s="16">
        <v>40</v>
      </c>
      <c r="Q14" s="16">
        <v>60</v>
      </c>
      <c r="R14" s="17">
        <f t="shared" si="1"/>
        <v>65.185</v>
      </c>
      <c r="S14" s="19">
        <v>39</v>
      </c>
      <c r="T14" s="18" t="s">
        <v>17</v>
      </c>
    </row>
    <row r="15" ht="25" customHeight="1" spans="1:28">
      <c r="A15" s="15">
        <v>10</v>
      </c>
      <c r="B15" s="16" t="s">
        <v>34</v>
      </c>
      <c r="C15" s="16">
        <v>60</v>
      </c>
      <c r="D15" s="16">
        <v>86.7</v>
      </c>
      <c r="E15" s="16">
        <v>80</v>
      </c>
      <c r="F15" s="16">
        <v>89</v>
      </c>
      <c r="G15" s="16">
        <v>60</v>
      </c>
      <c r="H15" s="17">
        <f t="shared" si="0"/>
        <v>77.915</v>
      </c>
      <c r="I15" s="16">
        <f t="shared" si="2"/>
        <v>10</v>
      </c>
      <c r="J15" s="18" t="s">
        <v>15</v>
      </c>
      <c r="K15" s="15">
        <v>40</v>
      </c>
      <c r="L15" s="16" t="s">
        <v>35</v>
      </c>
      <c r="M15" s="16">
        <v>60</v>
      </c>
      <c r="N15" s="16">
        <v>79.1</v>
      </c>
      <c r="O15" s="16">
        <v>45</v>
      </c>
      <c r="P15" s="16">
        <v>40</v>
      </c>
      <c r="Q15" s="16">
        <v>60</v>
      </c>
      <c r="R15" s="17">
        <f t="shared" si="1"/>
        <v>64.345</v>
      </c>
      <c r="S15" s="19">
        <v>40</v>
      </c>
      <c r="T15" s="18" t="s">
        <v>17</v>
      </c>
    </row>
    <row r="16" ht="25" customHeight="1" spans="1:28">
      <c r="A16" s="15">
        <v>11</v>
      </c>
      <c r="B16" s="16" t="s">
        <v>36</v>
      </c>
      <c r="C16" s="16">
        <v>60</v>
      </c>
      <c r="D16" s="16">
        <v>83.9</v>
      </c>
      <c r="E16" s="16">
        <v>65</v>
      </c>
      <c r="F16" s="16">
        <v>91</v>
      </c>
      <c r="G16" s="16">
        <v>84</v>
      </c>
      <c r="H16" s="17">
        <f t="shared" si="0"/>
        <v>77.005</v>
      </c>
      <c r="I16" s="16">
        <f t="shared" si="2"/>
        <v>11</v>
      </c>
      <c r="J16" s="18" t="s">
        <v>37</v>
      </c>
      <c r="K16" s="15">
        <v>41</v>
      </c>
      <c r="L16" s="16" t="s">
        <v>38</v>
      </c>
      <c r="M16" s="16">
        <v>60</v>
      </c>
      <c r="N16" s="16">
        <v>76.8</v>
      </c>
      <c r="O16" s="16">
        <v>50</v>
      </c>
      <c r="P16" s="16">
        <v>40</v>
      </c>
      <c r="Q16" s="16">
        <v>60</v>
      </c>
      <c r="R16" s="17">
        <f t="shared" si="1"/>
        <v>64.06</v>
      </c>
      <c r="S16" s="19">
        <v>41</v>
      </c>
      <c r="T16" s="18" t="s">
        <v>17</v>
      </c>
    </row>
    <row r="17" ht="25" customHeight="1" spans="1:20">
      <c r="A17" s="15">
        <v>12</v>
      </c>
      <c r="B17" s="16" t="s">
        <v>39</v>
      </c>
      <c r="C17" s="16">
        <v>60</v>
      </c>
      <c r="D17" s="16">
        <v>89.5</v>
      </c>
      <c r="E17" s="16">
        <v>70</v>
      </c>
      <c r="F17" s="16">
        <v>66.5</v>
      </c>
      <c r="G17" s="16">
        <v>66</v>
      </c>
      <c r="H17" s="17">
        <f t="shared" si="0"/>
        <v>76.025</v>
      </c>
      <c r="I17" s="16">
        <f t="shared" si="2"/>
        <v>12</v>
      </c>
      <c r="J17" s="18" t="s">
        <v>37</v>
      </c>
      <c r="K17" s="15">
        <v>42</v>
      </c>
      <c r="L17" s="16" t="s">
        <v>40</v>
      </c>
      <c r="M17" s="16">
        <v>40</v>
      </c>
      <c r="N17" s="16">
        <v>78</v>
      </c>
      <c r="O17" s="16">
        <v>60</v>
      </c>
      <c r="P17" s="16">
        <v>40</v>
      </c>
      <c r="Q17" s="16">
        <v>60</v>
      </c>
      <c r="R17" s="17">
        <f t="shared" si="1"/>
        <v>62.1</v>
      </c>
      <c r="S17" s="19">
        <v>42</v>
      </c>
      <c r="T17" s="18" t="s">
        <v>17</v>
      </c>
    </row>
    <row r="18" ht="25" customHeight="1" spans="1:20">
      <c r="A18" s="15">
        <v>13</v>
      </c>
      <c r="B18" s="16" t="s">
        <v>41</v>
      </c>
      <c r="C18" s="16">
        <v>65</v>
      </c>
      <c r="D18" s="16">
        <v>84.7</v>
      </c>
      <c r="E18" s="16">
        <v>72</v>
      </c>
      <c r="F18" s="16">
        <v>75</v>
      </c>
      <c r="G18" s="16">
        <v>63</v>
      </c>
      <c r="H18" s="17">
        <f t="shared" si="0"/>
        <v>75.715</v>
      </c>
      <c r="I18" s="16">
        <f t="shared" si="2"/>
        <v>13</v>
      </c>
      <c r="J18" s="18" t="s">
        <v>37</v>
      </c>
      <c r="K18" s="15">
        <v>43</v>
      </c>
      <c r="L18" s="16" t="s">
        <v>42</v>
      </c>
      <c r="M18" s="16">
        <v>50</v>
      </c>
      <c r="N18" s="16">
        <v>73.4</v>
      </c>
      <c r="O18" s="16">
        <v>60</v>
      </c>
      <c r="P18" s="16">
        <v>40</v>
      </c>
      <c r="Q18" s="16">
        <v>60</v>
      </c>
      <c r="R18" s="17">
        <f t="shared" si="1"/>
        <v>62.03</v>
      </c>
      <c r="S18" s="19">
        <v>43</v>
      </c>
      <c r="T18" s="20" t="s">
        <v>17</v>
      </c>
    </row>
    <row r="19" ht="25" customHeight="1" spans="1:20">
      <c r="A19" s="15">
        <v>14</v>
      </c>
      <c r="B19" s="16" t="s">
        <v>43</v>
      </c>
      <c r="C19" s="16">
        <v>71</v>
      </c>
      <c r="D19" s="16">
        <v>78.9</v>
      </c>
      <c r="E19" s="16">
        <v>50</v>
      </c>
      <c r="F19" s="16">
        <v>100</v>
      </c>
      <c r="G19" s="16">
        <v>80</v>
      </c>
      <c r="H19" s="17">
        <v>75.205</v>
      </c>
      <c r="I19" s="16">
        <f t="shared" si="2"/>
        <v>14</v>
      </c>
      <c r="J19" s="18" t="s">
        <v>37</v>
      </c>
      <c r="K19" s="15">
        <v>44</v>
      </c>
      <c r="L19" s="16" t="s">
        <v>44</v>
      </c>
      <c r="M19" s="16">
        <v>40</v>
      </c>
      <c r="N19" s="16">
        <v>74.4</v>
      </c>
      <c r="O19" s="16">
        <v>50</v>
      </c>
      <c r="P19" s="16">
        <v>40</v>
      </c>
      <c r="Q19" s="16">
        <v>60</v>
      </c>
      <c r="R19" s="17">
        <f t="shared" si="1"/>
        <v>58.98</v>
      </c>
      <c r="S19" s="19">
        <v>44</v>
      </c>
      <c r="T19" s="20" t="s">
        <v>17</v>
      </c>
    </row>
    <row r="20" ht="25" customHeight="1" spans="1:20">
      <c r="A20" s="15">
        <v>15</v>
      </c>
      <c r="B20" s="16" t="s">
        <v>45</v>
      </c>
      <c r="C20" s="16">
        <v>60</v>
      </c>
      <c r="D20" s="16">
        <v>87.7</v>
      </c>
      <c r="E20" s="16">
        <v>77.4</v>
      </c>
      <c r="F20" s="16">
        <v>60</v>
      </c>
      <c r="G20" s="16">
        <v>60</v>
      </c>
      <c r="H20" s="17">
        <f t="shared" ref="H20:H35" si="3">C20*0.2+D20*0.45+E20*0.15+F20*0.1+G20*0.1</f>
        <v>75.075</v>
      </c>
      <c r="I20" s="16">
        <f t="shared" si="2"/>
        <v>15</v>
      </c>
      <c r="J20" s="18" t="s">
        <v>37</v>
      </c>
      <c r="K20" s="15">
        <v>45</v>
      </c>
      <c r="L20" s="21" t="s">
        <v>46</v>
      </c>
      <c r="M20" s="21">
        <v>60</v>
      </c>
      <c r="N20" s="21">
        <v>76.5</v>
      </c>
      <c r="O20" s="21">
        <v>70.4</v>
      </c>
      <c r="P20" s="21">
        <v>64</v>
      </c>
      <c r="Q20" s="21">
        <v>60</v>
      </c>
      <c r="R20" s="22">
        <f t="shared" ref="R12:R28" si="4">M20*0.2+N20*0.45+O20*0.15+P20*0.1+Q20*0.1</f>
        <v>69.385</v>
      </c>
      <c r="S20" s="19">
        <v>45</v>
      </c>
      <c r="T20" s="23" t="s">
        <v>17</v>
      </c>
    </row>
    <row r="21" ht="25" customHeight="1" spans="1:20">
      <c r="A21" s="15">
        <v>16</v>
      </c>
      <c r="B21" s="16" t="s">
        <v>47</v>
      </c>
      <c r="C21" s="16">
        <v>60</v>
      </c>
      <c r="D21" s="16">
        <v>87.1</v>
      </c>
      <c r="E21" s="16">
        <v>70</v>
      </c>
      <c r="F21" s="16">
        <v>70</v>
      </c>
      <c r="G21" s="16">
        <v>60</v>
      </c>
      <c r="H21" s="17">
        <f t="shared" si="3"/>
        <v>74.695</v>
      </c>
      <c r="I21" s="16">
        <f t="shared" si="2"/>
        <v>16</v>
      </c>
      <c r="J21" s="18" t="s">
        <v>37</v>
      </c>
      <c r="K21" s="15">
        <v>46</v>
      </c>
      <c r="L21" s="21" t="s">
        <v>48</v>
      </c>
      <c r="M21" s="21">
        <v>60</v>
      </c>
      <c r="N21" s="21">
        <v>74.7</v>
      </c>
      <c r="O21" s="21">
        <v>70</v>
      </c>
      <c r="P21" s="21">
        <v>40</v>
      </c>
      <c r="Q21" s="21">
        <v>60</v>
      </c>
      <c r="R21" s="22">
        <f t="shared" si="4"/>
        <v>66.115</v>
      </c>
      <c r="S21" s="19">
        <v>46</v>
      </c>
      <c r="T21" s="24" t="s">
        <v>17</v>
      </c>
    </row>
    <row r="22" ht="25" customHeight="1" spans="1:20">
      <c r="A22" s="15">
        <v>17</v>
      </c>
      <c r="B22" s="16" t="s">
        <v>49</v>
      </c>
      <c r="C22" s="16">
        <v>60</v>
      </c>
      <c r="D22" s="16">
        <v>86.4</v>
      </c>
      <c r="E22" s="16">
        <v>70.8</v>
      </c>
      <c r="F22" s="16">
        <v>66.5</v>
      </c>
      <c r="G22" s="16">
        <v>60</v>
      </c>
      <c r="H22" s="17">
        <f t="shared" si="3"/>
        <v>74.15</v>
      </c>
      <c r="I22" s="16">
        <f t="shared" si="2"/>
        <v>17</v>
      </c>
      <c r="J22" s="18" t="s">
        <v>37</v>
      </c>
      <c r="K22" s="15">
        <v>47</v>
      </c>
      <c r="L22" s="21" t="s">
        <v>50</v>
      </c>
      <c r="M22" s="21">
        <v>60</v>
      </c>
      <c r="N22" s="21">
        <v>77.6</v>
      </c>
      <c r="O22" s="21">
        <v>60</v>
      </c>
      <c r="P22" s="21">
        <v>40</v>
      </c>
      <c r="Q22" s="21">
        <v>60</v>
      </c>
      <c r="R22" s="22">
        <f t="shared" si="4"/>
        <v>65.92</v>
      </c>
      <c r="S22" s="19">
        <v>47</v>
      </c>
      <c r="T22" s="24" t="s">
        <v>17</v>
      </c>
    </row>
    <row r="23" ht="25" customHeight="1" spans="1:20">
      <c r="A23" s="15">
        <v>18</v>
      </c>
      <c r="B23" s="16" t="s">
        <v>51</v>
      </c>
      <c r="C23" s="16">
        <v>60</v>
      </c>
      <c r="D23" s="16">
        <v>83</v>
      </c>
      <c r="E23" s="16">
        <v>73</v>
      </c>
      <c r="F23" s="16">
        <v>74</v>
      </c>
      <c r="G23" s="16">
        <v>60</v>
      </c>
      <c r="H23" s="17">
        <f t="shared" si="3"/>
        <v>73.7</v>
      </c>
      <c r="I23" s="16">
        <f t="shared" si="2"/>
        <v>18</v>
      </c>
      <c r="J23" s="18" t="s">
        <v>37</v>
      </c>
      <c r="K23" s="15">
        <v>48</v>
      </c>
      <c r="L23" s="21" t="s">
        <v>52</v>
      </c>
      <c r="M23" s="21">
        <v>60</v>
      </c>
      <c r="N23" s="21">
        <v>71.5</v>
      </c>
      <c r="O23" s="21">
        <v>70</v>
      </c>
      <c r="P23" s="21">
        <v>40</v>
      </c>
      <c r="Q23" s="21">
        <v>60</v>
      </c>
      <c r="R23" s="22">
        <f t="shared" si="4"/>
        <v>64.675</v>
      </c>
      <c r="S23" s="19">
        <v>48</v>
      </c>
      <c r="T23" s="24" t="s">
        <v>17</v>
      </c>
    </row>
    <row r="24" ht="25" customHeight="1" spans="1:20">
      <c r="A24" s="15">
        <v>19</v>
      </c>
      <c r="B24" s="16" t="s">
        <v>53</v>
      </c>
      <c r="C24" s="16">
        <v>60</v>
      </c>
      <c r="D24" s="16">
        <v>88.6</v>
      </c>
      <c r="E24" s="16">
        <v>78</v>
      </c>
      <c r="F24" s="16">
        <v>40</v>
      </c>
      <c r="G24" s="16">
        <v>60</v>
      </c>
      <c r="H24" s="17">
        <f t="shared" si="3"/>
        <v>73.57</v>
      </c>
      <c r="I24" s="16">
        <f t="shared" si="2"/>
        <v>19</v>
      </c>
      <c r="J24" s="18" t="s">
        <v>37</v>
      </c>
      <c r="K24" s="15">
        <v>49</v>
      </c>
      <c r="L24" s="21" t="s">
        <v>54</v>
      </c>
      <c r="M24" s="21">
        <v>60</v>
      </c>
      <c r="N24" s="21">
        <v>73.9</v>
      </c>
      <c r="O24" s="21">
        <v>61</v>
      </c>
      <c r="P24" s="21">
        <v>40</v>
      </c>
      <c r="Q24" s="21">
        <v>60</v>
      </c>
      <c r="R24" s="22">
        <f t="shared" si="4"/>
        <v>64.405</v>
      </c>
      <c r="S24" s="19">
        <v>49</v>
      </c>
      <c r="T24" s="24" t="s">
        <v>17</v>
      </c>
    </row>
    <row r="25" ht="25" customHeight="1" spans="1:20">
      <c r="A25" s="15">
        <v>20</v>
      </c>
      <c r="B25" s="16" t="s">
        <v>55</v>
      </c>
      <c r="C25" s="16">
        <v>60</v>
      </c>
      <c r="D25" s="16">
        <v>86</v>
      </c>
      <c r="E25" s="16">
        <v>70.4</v>
      </c>
      <c r="F25" s="16">
        <v>62.5</v>
      </c>
      <c r="G25" s="16">
        <v>60</v>
      </c>
      <c r="H25" s="17">
        <f t="shared" si="3"/>
        <v>73.51</v>
      </c>
      <c r="I25" s="16">
        <f t="shared" si="2"/>
        <v>20</v>
      </c>
      <c r="J25" s="18" t="s">
        <v>37</v>
      </c>
      <c r="K25" s="15">
        <v>50</v>
      </c>
      <c r="L25" s="21" t="s">
        <v>56</v>
      </c>
      <c r="M25" s="21">
        <v>60</v>
      </c>
      <c r="N25" s="21">
        <v>70.9</v>
      </c>
      <c r="O25" s="21">
        <v>60</v>
      </c>
      <c r="P25" s="21">
        <v>40</v>
      </c>
      <c r="Q25" s="21">
        <v>60</v>
      </c>
      <c r="R25" s="22">
        <f t="shared" si="4"/>
        <v>62.905</v>
      </c>
      <c r="S25" s="19">
        <v>50</v>
      </c>
      <c r="T25" s="24" t="s">
        <v>17</v>
      </c>
    </row>
    <row r="26" ht="25" customHeight="1" spans="1:20">
      <c r="A26" s="15">
        <v>21</v>
      </c>
      <c r="B26" s="16" t="s">
        <v>57</v>
      </c>
      <c r="C26" s="16">
        <v>60</v>
      </c>
      <c r="D26" s="16">
        <v>89.1</v>
      </c>
      <c r="E26" s="16">
        <v>70</v>
      </c>
      <c r="F26" s="16">
        <v>40</v>
      </c>
      <c r="G26" s="16">
        <v>60</v>
      </c>
      <c r="H26" s="17">
        <f t="shared" si="3"/>
        <v>72.595</v>
      </c>
      <c r="I26" s="16">
        <f t="shared" si="2"/>
        <v>21</v>
      </c>
      <c r="J26" s="18" t="s">
        <v>37</v>
      </c>
      <c r="K26" s="15">
        <v>51</v>
      </c>
      <c r="L26" s="21" t="s">
        <v>58</v>
      </c>
      <c r="M26" s="21">
        <v>60</v>
      </c>
      <c r="N26" s="21">
        <v>74.1</v>
      </c>
      <c r="O26" s="21">
        <v>50</v>
      </c>
      <c r="P26" s="21">
        <v>40</v>
      </c>
      <c r="Q26" s="21">
        <v>60</v>
      </c>
      <c r="R26" s="22">
        <f t="shared" si="4"/>
        <v>62.845</v>
      </c>
      <c r="S26" s="19">
        <v>51</v>
      </c>
      <c r="T26" s="24" t="s">
        <v>17</v>
      </c>
    </row>
    <row r="27" ht="25" customHeight="1" spans="1:20">
      <c r="A27" s="15">
        <v>22</v>
      </c>
      <c r="B27" s="16" t="s">
        <v>59</v>
      </c>
      <c r="C27" s="16">
        <v>60</v>
      </c>
      <c r="D27" s="16">
        <v>80.6</v>
      </c>
      <c r="E27" s="16">
        <v>75.6</v>
      </c>
      <c r="F27" s="16">
        <v>69.1</v>
      </c>
      <c r="G27" s="16">
        <v>60</v>
      </c>
      <c r="H27" s="17">
        <f t="shared" si="3"/>
        <v>72.52</v>
      </c>
      <c r="I27" s="16">
        <f t="shared" si="2"/>
        <v>22</v>
      </c>
      <c r="J27" s="18" t="s">
        <v>17</v>
      </c>
      <c r="K27" s="15">
        <v>52</v>
      </c>
      <c r="L27" s="21" t="s">
        <v>60</v>
      </c>
      <c r="M27" s="21">
        <v>40</v>
      </c>
      <c r="N27" s="21">
        <v>79.3</v>
      </c>
      <c r="O27" s="21">
        <v>60</v>
      </c>
      <c r="P27" s="21">
        <v>40</v>
      </c>
      <c r="Q27" s="21">
        <v>60</v>
      </c>
      <c r="R27" s="22">
        <f t="shared" si="4"/>
        <v>62.685</v>
      </c>
      <c r="S27" s="19">
        <v>52</v>
      </c>
      <c r="T27" s="25" t="s">
        <v>17</v>
      </c>
    </row>
    <row r="28" ht="25" customHeight="1" spans="1:20">
      <c r="A28" s="15">
        <v>23</v>
      </c>
      <c r="B28" s="16" t="s">
        <v>61</v>
      </c>
      <c r="C28" s="16">
        <v>60</v>
      </c>
      <c r="D28" s="16">
        <v>84.2</v>
      </c>
      <c r="E28" s="16">
        <v>70</v>
      </c>
      <c r="F28" s="16">
        <v>60</v>
      </c>
      <c r="G28" s="16">
        <v>60</v>
      </c>
      <c r="H28" s="17">
        <f t="shared" si="3"/>
        <v>72.39</v>
      </c>
      <c r="I28" s="16">
        <f t="shared" si="2"/>
        <v>23</v>
      </c>
      <c r="J28" s="18" t="s">
        <v>17</v>
      </c>
      <c r="K28" s="15">
        <v>53</v>
      </c>
      <c r="L28" s="21" t="s">
        <v>62</v>
      </c>
      <c r="M28" s="21">
        <v>40</v>
      </c>
      <c r="N28" s="21">
        <v>74.9</v>
      </c>
      <c r="O28" s="21">
        <v>42</v>
      </c>
      <c r="P28" s="21">
        <v>40</v>
      </c>
      <c r="Q28" s="21">
        <v>60</v>
      </c>
      <c r="R28" s="22">
        <f t="shared" si="4"/>
        <v>58.005</v>
      </c>
      <c r="S28" s="19">
        <v>53</v>
      </c>
      <c r="T28" s="25" t="s">
        <v>17</v>
      </c>
    </row>
    <row r="29" ht="25" customHeight="1" spans="1:20">
      <c r="A29" s="15">
        <v>24</v>
      </c>
      <c r="B29" s="16" t="s">
        <v>63</v>
      </c>
      <c r="C29" s="16">
        <v>60</v>
      </c>
      <c r="D29" s="16">
        <v>83.3</v>
      </c>
      <c r="E29" s="16">
        <v>70</v>
      </c>
      <c r="F29" s="16">
        <v>62</v>
      </c>
      <c r="G29" s="16">
        <v>60</v>
      </c>
      <c r="H29" s="17">
        <f t="shared" si="3"/>
        <v>72.185</v>
      </c>
      <c r="I29" s="16">
        <f t="shared" si="2"/>
        <v>24</v>
      </c>
      <c r="J29" s="18" t="s">
        <v>17</v>
      </c>
      <c r="K29" s="15">
        <v>54</v>
      </c>
      <c r="L29" s="16"/>
      <c r="M29" s="16"/>
      <c r="N29" s="16"/>
      <c r="O29" s="16"/>
      <c r="P29" s="16"/>
      <c r="Q29" s="16"/>
      <c r="R29" s="26"/>
      <c r="S29" s="19"/>
      <c r="T29" s="15"/>
    </row>
    <row r="30" ht="25" customHeight="1" spans="1:20">
      <c r="A30" s="15">
        <v>25</v>
      </c>
      <c r="B30" s="16" t="s">
        <v>64</v>
      </c>
      <c r="C30" s="16">
        <v>60</v>
      </c>
      <c r="D30" s="16">
        <v>83.3</v>
      </c>
      <c r="E30" s="16">
        <v>70</v>
      </c>
      <c r="F30" s="16">
        <v>61.5</v>
      </c>
      <c r="G30" s="16">
        <v>60</v>
      </c>
      <c r="H30" s="17">
        <f t="shared" si="3"/>
        <v>72.135</v>
      </c>
      <c r="I30" s="16">
        <f t="shared" si="2"/>
        <v>25</v>
      </c>
      <c r="J30" s="18" t="s">
        <v>17</v>
      </c>
      <c r="K30" s="15">
        <v>55</v>
      </c>
      <c r="L30" s="27"/>
      <c r="M30" s="27"/>
      <c r="N30" s="27"/>
      <c r="O30" s="27"/>
      <c r="P30" s="27"/>
      <c r="Q30" s="27"/>
      <c r="R30" s="27"/>
      <c r="S30" s="15"/>
      <c r="T30" s="15"/>
    </row>
    <row r="31" ht="25" customHeight="1" spans="1:20">
      <c r="A31" s="15">
        <v>26</v>
      </c>
      <c r="B31" s="16" t="s">
        <v>65</v>
      </c>
      <c r="C31" s="16">
        <v>60</v>
      </c>
      <c r="D31" s="16">
        <v>80.5</v>
      </c>
      <c r="E31" s="16">
        <v>70</v>
      </c>
      <c r="F31" s="16">
        <v>73</v>
      </c>
      <c r="G31" s="16">
        <v>60</v>
      </c>
      <c r="H31" s="17">
        <f t="shared" si="3"/>
        <v>72.025</v>
      </c>
      <c r="I31" s="16">
        <f t="shared" si="2"/>
        <v>26</v>
      </c>
      <c r="J31" s="18" t="s">
        <v>17</v>
      </c>
      <c r="K31" s="15">
        <v>56</v>
      </c>
      <c r="L31" s="28"/>
      <c r="M31" s="28"/>
      <c r="N31" s="28"/>
      <c r="O31" s="28"/>
      <c r="P31" s="28"/>
      <c r="Q31" s="28"/>
      <c r="R31" s="28"/>
      <c r="S31" s="15"/>
      <c r="T31" s="15"/>
    </row>
    <row r="32" ht="25" customHeight="1" spans="1:20">
      <c r="A32" s="15">
        <v>27</v>
      </c>
      <c r="B32" s="16" t="s">
        <v>66</v>
      </c>
      <c r="C32" s="16">
        <v>60</v>
      </c>
      <c r="D32" s="16">
        <v>82.8</v>
      </c>
      <c r="E32" s="16">
        <v>67</v>
      </c>
      <c r="F32" s="16">
        <v>63</v>
      </c>
      <c r="G32" s="16">
        <v>60</v>
      </c>
      <c r="H32" s="17">
        <f t="shared" si="3"/>
        <v>71.61</v>
      </c>
      <c r="I32" s="16">
        <f t="shared" si="2"/>
        <v>27</v>
      </c>
      <c r="J32" s="18" t="s">
        <v>17</v>
      </c>
      <c r="K32" s="15">
        <v>57</v>
      </c>
      <c r="L32" s="28"/>
      <c r="M32" s="28"/>
      <c r="N32" s="28"/>
      <c r="O32" s="28"/>
      <c r="P32" s="28"/>
      <c r="Q32" s="28"/>
      <c r="R32" s="28"/>
      <c r="S32" s="15"/>
      <c r="T32" s="15"/>
    </row>
    <row r="33" ht="25" customHeight="1" spans="1:20">
      <c r="A33" s="15">
        <v>28</v>
      </c>
      <c r="B33" s="16" t="s">
        <v>67</v>
      </c>
      <c r="C33" s="16">
        <v>60</v>
      </c>
      <c r="D33" s="16">
        <v>85.7</v>
      </c>
      <c r="E33" s="16">
        <v>70</v>
      </c>
      <c r="F33" s="16">
        <v>40</v>
      </c>
      <c r="G33" s="16">
        <v>60</v>
      </c>
      <c r="H33" s="17">
        <f t="shared" si="3"/>
        <v>71.065</v>
      </c>
      <c r="I33" s="16">
        <f t="shared" si="2"/>
        <v>28</v>
      </c>
      <c r="J33" s="18" t="s">
        <v>17</v>
      </c>
      <c r="K33" s="15">
        <v>58</v>
      </c>
      <c r="L33" s="28"/>
      <c r="M33" s="28"/>
      <c r="N33" s="28"/>
      <c r="O33" s="28"/>
      <c r="P33" s="28"/>
      <c r="Q33" s="28"/>
      <c r="R33" s="28"/>
      <c r="S33" s="15"/>
      <c r="T33" s="15"/>
    </row>
    <row r="34" ht="25" customHeight="1" spans="1:20">
      <c r="A34" s="15">
        <v>29</v>
      </c>
      <c r="B34" s="16" t="s">
        <v>68</v>
      </c>
      <c r="C34" s="16">
        <v>60</v>
      </c>
      <c r="D34" s="16">
        <v>82</v>
      </c>
      <c r="E34" s="16">
        <v>67</v>
      </c>
      <c r="F34" s="16">
        <v>60</v>
      </c>
      <c r="G34" s="16">
        <v>60</v>
      </c>
      <c r="H34" s="17">
        <f t="shared" si="3"/>
        <v>70.95</v>
      </c>
      <c r="I34" s="16">
        <f t="shared" si="2"/>
        <v>29</v>
      </c>
      <c r="J34" s="18" t="s">
        <v>17</v>
      </c>
      <c r="K34" s="15">
        <v>59</v>
      </c>
      <c r="L34" s="28"/>
      <c r="M34" s="28"/>
      <c r="N34" s="28"/>
      <c r="O34" s="28"/>
      <c r="P34" s="28"/>
      <c r="Q34" s="28"/>
      <c r="R34" s="28"/>
      <c r="S34" s="15"/>
      <c r="T34" s="15"/>
    </row>
    <row r="35" ht="25" customHeight="1" spans="1:20">
      <c r="A35" s="15">
        <v>30</v>
      </c>
      <c r="B35" s="16" t="s">
        <v>69</v>
      </c>
      <c r="C35" s="16">
        <v>60</v>
      </c>
      <c r="D35" s="16">
        <v>78.7</v>
      </c>
      <c r="E35" s="16">
        <v>73.8</v>
      </c>
      <c r="F35" s="16">
        <v>40</v>
      </c>
      <c r="G35" s="16">
        <v>60</v>
      </c>
      <c r="H35" s="17">
        <f t="shared" si="3"/>
        <v>68.485</v>
      </c>
      <c r="I35" s="16">
        <f t="shared" si="2"/>
        <v>30</v>
      </c>
      <c r="J35" s="18" t="s">
        <v>17</v>
      </c>
      <c r="K35" s="15">
        <v>60</v>
      </c>
      <c r="L35" s="28"/>
      <c r="M35" s="28"/>
      <c r="N35" s="28"/>
      <c r="O35" s="28"/>
      <c r="P35" s="28"/>
      <c r="Q35" s="28"/>
      <c r="R35" s="28"/>
      <c r="S35" s="15"/>
      <c r="T35" s="15"/>
    </row>
    <row r="36" ht="23.15" hidden="1" customHeight="1" spans="1:20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5" hidden="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5" hidden="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5" hidden="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ht="23.15" hidden="1" customHeight="1" spans="1:20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ht="23.15" hidden="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ht="23.15" hidden="1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ht="23.15" hidden="1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ht="23.15" hidden="1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ht="23.15" hidden="1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ht="23.15" hidden="1" customHeight="1" spans="1:20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ht="23.15" hidden="1" customHeight="1" spans="1:20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ht="23.15" hidden="1" customHeight="1" spans="1:20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ht="23.15" hidden="1" customHeight="1" spans="1:20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ht="23.15" hidden="1" customHeight="1" spans="1:20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ht="23.15" hidden="1" customHeight="1" spans="1:20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ht="23.15" hidden="1" customHeight="1" spans="1:20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ht="23.15" hidden="1" customHeight="1" spans="1:20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ht="23.15" hidden="1" customHeight="1" spans="1:20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ht="23.15" hidden="1" customHeight="1" spans="1:20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ht="23.15" hidden="1" customHeight="1" spans="1:20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ht="23.15" hidden="1" customHeight="1" spans="1:20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ht="23.15" hidden="1" customHeight="1" spans="1:20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ht="23.15" hidden="1" customHeight="1" spans="1:20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ht="23.15" hidden="1" customHeight="1" spans="1:20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ht="23.15" hidden="1" customHeight="1" spans="1:20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ht="23.15" customHeight="1" spans="1:20">
      <c r="A62" s="30" t="s">
        <v>70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</row>
    <row r="63" ht="23.15" customHeight="1" spans="1:20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</row>
    <row r="64" ht="23.15" customHeight="1" spans="1:20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</row>
    <row r="65" ht="23.15" customHeight="1" spans="1:20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</row>
    <row r="67" customHeight="1" spans="1:20">
      <c r="A67" s="31"/>
      <c r="B67" s="31"/>
      <c r="C67" s="31"/>
      <c r="D67" s="31"/>
      <c r="E67" s="31"/>
      <c r="F67" s="31"/>
      <c r="G67" s="31"/>
      <c r="H67" s="31"/>
      <c r="I67" s="32"/>
      <c r="J67" s="31"/>
      <c r="K67" s="31"/>
      <c r="L67" s="31"/>
      <c r="M67" s="31"/>
      <c r="N67" s="31"/>
      <c r="O67" s="31"/>
      <c r="P67" s="31"/>
      <c r="Q67" s="31"/>
      <c r="R67" s="31"/>
    </row>
    <row r="68" customHeight="1" spans="1:20">
      <c r="A68" s="31"/>
      <c r="B68" s="31"/>
      <c r="C68" s="31"/>
      <c r="D68" s="31"/>
      <c r="E68" s="31"/>
      <c r="F68" s="31"/>
      <c r="G68" s="31"/>
      <c r="H68" s="31"/>
      <c r="I68" s="32"/>
      <c r="J68" s="31"/>
      <c r="K68" s="31"/>
      <c r="L68" s="31"/>
      <c r="M68" s="31"/>
      <c r="N68" s="31"/>
      <c r="O68" s="31"/>
      <c r="P68" s="31"/>
      <c r="Q68" s="31"/>
      <c r="R68" s="31"/>
    </row>
    <row r="69" customHeight="1" spans="1:20">
      <c r="A69" s="31"/>
      <c r="B69" s="31"/>
      <c r="C69" s="31"/>
      <c r="D69" s="31"/>
      <c r="E69" s="31"/>
      <c r="F69" s="31"/>
      <c r="G69" s="31"/>
      <c r="H69" s="31"/>
      <c r="I69" s="32"/>
      <c r="J69" s="31"/>
      <c r="K69" s="31"/>
      <c r="L69" s="31"/>
      <c r="M69" s="31"/>
      <c r="N69" s="31"/>
      <c r="O69" s="31"/>
      <c r="P69" s="31"/>
      <c r="Q69" s="31"/>
      <c r="R69" s="31"/>
    </row>
    <row r="70" customHeight="1" spans="1:20">
      <c r="A70" s="31"/>
      <c r="B70" s="31"/>
      <c r="C70" s="31"/>
      <c r="D70" s="31"/>
      <c r="E70" s="31"/>
      <c r="F70" s="31"/>
      <c r="G70" s="31"/>
      <c r="H70" s="31"/>
      <c r="I70" s="32"/>
      <c r="J70" s="31"/>
      <c r="K70" s="31"/>
      <c r="L70" s="31"/>
      <c r="M70" s="31"/>
      <c r="N70" s="31"/>
      <c r="O70" s="31"/>
      <c r="P70" s="31"/>
      <c r="Q70" s="31"/>
      <c r="R70" s="31"/>
    </row>
    <row r="71" customHeight="1" spans="1:20">
      <c r="A71" s="31"/>
      <c r="B71" s="31"/>
      <c r="C71" s="31"/>
      <c r="D71" s="31"/>
      <c r="E71" s="31"/>
      <c r="F71" s="31"/>
      <c r="G71" s="31"/>
      <c r="H71" s="31"/>
      <c r="I71" s="32"/>
      <c r="J71" s="31"/>
      <c r="K71" s="31"/>
      <c r="L71" s="31"/>
      <c r="M71" s="31"/>
      <c r="N71" s="31"/>
      <c r="O71" s="31"/>
      <c r="P71" s="31"/>
      <c r="Q71" s="31"/>
      <c r="R71" s="31"/>
    </row>
    <row r="72" customHeight="1" spans="1:20">
      <c r="I72" s="32"/>
    </row>
    <row r="73" customHeight="1" spans="1:20">
      <c r="I73" s="32"/>
    </row>
    <row r="74" customHeight="1" spans="1:20">
      <c r="I74" s="32"/>
    </row>
    <row r="84" customHeight="1" spans="9:9">
      <c r="I84" s="31"/>
    </row>
    <row r="85" customHeight="1" spans="9:9">
      <c r="I85" s="31"/>
    </row>
    <row r="86" customHeight="1" spans="9:9">
      <c r="I86" s="31"/>
    </row>
    <row r="87" customHeight="1" spans="9:9">
      <c r="I87" s="3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62:T65"/>
  </mergeCells>
  <pageMargins left="0.49" right="0.54" top="0.31" bottom="0.33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2015-03-25T02:20:00Z</dcterms:created>
  <dcterms:modified xsi:type="dcterms:W3CDTF">2026-09-09T07:09:25Z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BB246A76BA554C28B3F4A00AEB9F00CB_13</vt:lpwstr>
  </property>
  <property fmtid="{D5CDD505-2E9C-101B-9397-08002B2CF9AE}" pid="4" name="KSOProductBuildVer">
    <vt:lpwstr>2052-12.1.0.28505</vt:lpwstr>
  </property>
</Properties>
</file>